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 activeTab="4"/>
  </bookViews>
  <sheets>
    <sheet name="muc luc" sheetId="14" r:id="rId1"/>
    <sheet name="CDKT" sheetId="8" r:id="rId2"/>
    <sheet name="KQSXKD" sheetId="12" r:id="rId3"/>
    <sheet name="LCTT" sheetId="11" r:id="rId4"/>
    <sheet name="TMBC" sheetId="10" r:id="rId5"/>
    <sheet name="Sheet1" sheetId="7" r:id="rId6"/>
    <sheet name="Sheet2" sheetId="3" r:id="rId7"/>
  </sheets>
  <definedNames>
    <definedName name="_xlnm.Print_Titles" localSheetId="1">CDKT!$7:$8</definedName>
    <definedName name="_xlnm.Print_Titles" localSheetId="2">KQSXKD!$7:$9</definedName>
    <definedName name="_xlnm.Print_Titles" localSheetId="4">TMBC!$2:$3</definedName>
  </definedNames>
  <calcPr calcId="124519"/>
</workbook>
</file>

<file path=xl/calcChain.xml><?xml version="1.0" encoding="utf-8"?>
<calcChain xmlns="http://schemas.openxmlformats.org/spreadsheetml/2006/main">
  <c r="G574" i="10"/>
  <c r="G400"/>
  <c r="G201"/>
  <c r="G573"/>
  <c r="G555"/>
  <c r="G376"/>
  <c r="G202"/>
  <c r="G519"/>
  <c r="D24" i="8"/>
  <c r="G571" i="10"/>
  <c r="G572"/>
  <c r="I574"/>
  <c r="I573"/>
  <c r="I572"/>
  <c r="I571"/>
  <c r="I539"/>
  <c r="G492"/>
  <c r="I519"/>
  <c r="I492"/>
  <c r="I400"/>
  <c r="I230"/>
  <c r="I202"/>
  <c r="I201"/>
  <c r="E29" i="8"/>
  <c r="E24"/>
  <c r="I261" i="10"/>
  <c r="H261"/>
  <c r="G261"/>
  <c r="F261"/>
  <c r="E261"/>
  <c r="D446"/>
  <c r="D453" s="1"/>
  <c r="F446"/>
  <c r="F453" s="1"/>
  <c r="I446"/>
  <c r="I453" s="1"/>
  <c r="I575" l="1"/>
  <c r="D37" i="11"/>
  <c r="E37"/>
  <c r="D28"/>
  <c r="E28"/>
  <c r="D19"/>
  <c r="E19"/>
  <c r="E39" s="1"/>
  <c r="E42" s="1"/>
  <c r="J452" i="10"/>
  <c r="J450"/>
  <c r="J449"/>
  <c r="J448"/>
  <c r="J447"/>
  <c r="J445"/>
  <c r="J444"/>
  <c r="J443"/>
  <c r="J442"/>
  <c r="J441"/>
  <c r="J440"/>
  <c r="J439"/>
  <c r="G554"/>
  <c r="G495"/>
  <c r="E91" i="8"/>
  <c r="E11"/>
  <c r="A3" i="10"/>
  <c r="A2"/>
  <c r="A2" i="11"/>
  <c r="A1"/>
  <c r="A2" i="12"/>
  <c r="A1"/>
  <c r="F288" i="10"/>
  <c r="F289" s="1"/>
  <c r="J289" s="1"/>
  <c r="F12" i="12"/>
  <c r="F14" s="1"/>
  <c r="F20" s="1"/>
  <c r="F23"/>
  <c r="I503" i="10"/>
  <c r="I515" s="1"/>
  <c r="I517" s="1"/>
  <c r="I362"/>
  <c r="I359" s="1"/>
  <c r="I209"/>
  <c r="D39" i="11"/>
  <c r="D42" s="1"/>
  <c r="D11" i="8"/>
  <c r="E54"/>
  <c r="E51"/>
  <c r="E48"/>
  <c r="E27"/>
  <c r="E12" i="12"/>
  <c r="E14" s="1"/>
  <c r="E20" s="1"/>
  <c r="E23"/>
  <c r="I341" i="10"/>
  <c r="G341"/>
  <c r="D12" i="12"/>
  <c r="D14"/>
  <c r="D20" s="1"/>
  <c r="D23"/>
  <c r="G288" i="10"/>
  <c r="G199"/>
  <c r="I17" i="12"/>
  <c r="F17"/>
  <c r="E17"/>
  <c r="D17"/>
  <c r="L17" s="1"/>
  <c r="H17"/>
  <c r="K17"/>
  <c r="I495" i="10"/>
  <c r="G17" i="12"/>
  <c r="G12"/>
  <c r="G14" s="1"/>
  <c r="G23"/>
  <c r="K12"/>
  <c r="K14"/>
  <c r="K20" s="1"/>
  <c r="K25" s="1"/>
  <c r="K28" s="1"/>
  <c r="K31" s="1"/>
  <c r="K23"/>
  <c r="J294" i="10"/>
  <c r="J295"/>
  <c r="J296"/>
  <c r="J297"/>
  <c r="J298"/>
  <c r="J299"/>
  <c r="J300"/>
  <c r="J304"/>
  <c r="J303"/>
  <c r="J305"/>
  <c r="J306"/>
  <c r="J307"/>
  <c r="H308"/>
  <c r="J308" s="1"/>
  <c r="H301"/>
  <c r="J301" s="1"/>
  <c r="H310"/>
  <c r="J310" s="1"/>
  <c r="J12" i="12"/>
  <c r="J14" s="1"/>
  <c r="J23"/>
  <c r="E446" i="10"/>
  <c r="G560"/>
  <c r="I12" i="12"/>
  <c r="I14" s="1"/>
  <c r="I20" s="1"/>
  <c r="I23"/>
  <c r="G558" i="10"/>
  <c r="C415"/>
  <c r="D27" i="8"/>
  <c r="H12" i="12"/>
  <c r="H14" s="1"/>
  <c r="H20" s="1"/>
  <c r="H23"/>
  <c r="M30"/>
  <c r="M29"/>
  <c r="M27"/>
  <c r="M26"/>
  <c r="M24"/>
  <c r="M23"/>
  <c r="M22"/>
  <c r="M21"/>
  <c r="M19"/>
  <c r="M18"/>
  <c r="M17"/>
  <c r="M16"/>
  <c r="M15"/>
  <c r="M13"/>
  <c r="M11"/>
  <c r="M10"/>
  <c r="L30"/>
  <c r="L29"/>
  <c r="L27"/>
  <c r="L26"/>
  <c r="L24"/>
  <c r="L23"/>
  <c r="L22"/>
  <c r="L21"/>
  <c r="L19"/>
  <c r="L18"/>
  <c r="L16"/>
  <c r="L15"/>
  <c r="L13"/>
  <c r="L12"/>
  <c r="L11"/>
  <c r="L10"/>
  <c r="H446" i="10"/>
  <c r="H453" s="1"/>
  <c r="G446"/>
  <c r="G453" s="1"/>
  <c r="G415"/>
  <c r="I349"/>
  <c r="G349"/>
  <c r="D48" i="8"/>
  <c r="D51"/>
  <c r="D54"/>
  <c r="D61"/>
  <c r="D66"/>
  <c r="G362" i="10"/>
  <c r="F278"/>
  <c r="E47" i="8"/>
  <c r="E61"/>
  <c r="E66"/>
  <c r="E110"/>
  <c r="D110"/>
  <c r="E26"/>
  <c r="I529" i="10"/>
  <c r="I365"/>
  <c r="G359"/>
  <c r="G365"/>
  <c r="E245"/>
  <c r="E254"/>
  <c r="F245"/>
  <c r="F254"/>
  <c r="G245"/>
  <c r="G254"/>
  <c r="H245"/>
  <c r="H254"/>
  <c r="I245"/>
  <c r="I254"/>
  <c r="E263"/>
  <c r="F263"/>
  <c r="G263"/>
  <c r="H263"/>
  <c r="I263"/>
  <c r="I480"/>
  <c r="G480"/>
  <c r="I474"/>
  <c r="G474"/>
  <c r="I461"/>
  <c r="G461"/>
  <c r="I458"/>
  <c r="G458"/>
  <c r="I391"/>
  <c r="G391"/>
  <c r="I357"/>
  <c r="G357"/>
  <c r="I237"/>
  <c r="G237"/>
  <c r="I233"/>
  <c r="G233"/>
  <c r="G209"/>
  <c r="G218" s="1"/>
  <c r="G207"/>
  <c r="G188"/>
  <c r="I521"/>
  <c r="I536"/>
  <c r="I407"/>
  <c r="G575"/>
  <c r="G536"/>
  <c r="G529"/>
  <c r="G521"/>
  <c r="I404"/>
  <c r="I410" s="1"/>
  <c r="G404"/>
  <c r="G407"/>
  <c r="G410" s="1"/>
  <c r="I402"/>
  <c r="G402"/>
  <c r="I385"/>
  <c r="G385"/>
  <c r="H293"/>
  <c r="H302"/>
  <c r="G278"/>
  <c r="J288"/>
  <c r="J272"/>
  <c r="J273"/>
  <c r="J274"/>
  <c r="J275"/>
  <c r="J276"/>
  <c r="J277"/>
  <c r="J280"/>
  <c r="J281"/>
  <c r="J282"/>
  <c r="J283"/>
  <c r="J284"/>
  <c r="J285"/>
  <c r="I271"/>
  <c r="I279"/>
  <c r="I287" s="1"/>
  <c r="H271"/>
  <c r="H279"/>
  <c r="G271"/>
  <c r="G279"/>
  <c r="F271"/>
  <c r="F279"/>
  <c r="E271"/>
  <c r="E279"/>
  <c r="E287" s="1"/>
  <c r="J286"/>
  <c r="J278"/>
  <c r="J246"/>
  <c r="J247"/>
  <c r="J248"/>
  <c r="J249"/>
  <c r="J250"/>
  <c r="J251"/>
  <c r="J252"/>
  <c r="J254"/>
  <c r="J255"/>
  <c r="J261"/>
  <c r="J260"/>
  <c r="J259"/>
  <c r="J258"/>
  <c r="J257"/>
  <c r="J256"/>
  <c r="E253"/>
  <c r="F253"/>
  <c r="G253"/>
  <c r="H253"/>
  <c r="I253"/>
  <c r="I242"/>
  <c r="G242"/>
  <c r="I218"/>
  <c r="I188"/>
  <c r="E74" i="8"/>
  <c r="E73" s="1"/>
  <c r="E87"/>
  <c r="D74"/>
  <c r="D73" s="1"/>
  <c r="D91"/>
  <c r="D87" s="1"/>
  <c r="E100"/>
  <c r="E99" s="1"/>
  <c r="D100"/>
  <c r="D99" s="1"/>
  <c r="E10"/>
  <c r="E16"/>
  <c r="E19"/>
  <c r="E34"/>
  <c r="D10"/>
  <c r="D16"/>
  <c r="D19"/>
  <c r="D26"/>
  <c r="D34"/>
  <c r="J446" i="10" l="1"/>
  <c r="I199"/>
  <c r="I207" s="1"/>
  <c r="G503"/>
  <c r="G515" s="1"/>
  <c r="G517" s="1"/>
  <c r="D9" i="8"/>
  <c r="H287" i="10"/>
  <c r="H311"/>
  <c r="J311" s="1"/>
  <c r="G287"/>
  <c r="G370"/>
  <c r="I370"/>
  <c r="J245"/>
  <c r="J262" s="1"/>
  <c r="J279"/>
  <c r="H309"/>
  <c r="I262"/>
  <c r="I264" s="1"/>
  <c r="H262"/>
  <c r="H264" s="1"/>
  <c r="G262"/>
  <c r="G264" s="1"/>
  <c r="F262"/>
  <c r="F264" s="1"/>
  <c r="E262"/>
  <c r="E264" s="1"/>
  <c r="J302"/>
  <c r="J309" s="1"/>
  <c r="J293"/>
  <c r="I25" i="12"/>
  <c r="I28" s="1"/>
  <c r="I31" s="1"/>
  <c r="E25"/>
  <c r="F25"/>
  <c r="J253" i="10"/>
  <c r="J271"/>
  <c r="J287" s="1"/>
  <c r="E40" i="8"/>
  <c r="E9"/>
  <c r="E72"/>
  <c r="E121" s="1"/>
  <c r="F287" i="10"/>
  <c r="J263"/>
  <c r="D47" i="8"/>
  <c r="D40" s="1"/>
  <c r="D70" s="1"/>
  <c r="M12" i="12"/>
  <c r="M14"/>
  <c r="J20"/>
  <c r="J25" s="1"/>
  <c r="D25"/>
  <c r="F28"/>
  <c r="F31" s="1"/>
  <c r="J264" i="10"/>
  <c r="H25" i="12"/>
  <c r="L14"/>
  <c r="G20"/>
  <c r="G25" s="1"/>
  <c r="G28" s="1"/>
  <c r="G31" s="1"/>
  <c r="D72" i="8"/>
  <c r="D121" s="1"/>
  <c r="E28" i="12" l="1"/>
  <c r="E31" s="1"/>
  <c r="G539" i="10"/>
  <c r="G544" s="1"/>
  <c r="G547" s="1"/>
  <c r="M20" i="12"/>
  <c r="E70" i="8"/>
  <c r="L20" i="12"/>
  <c r="H28"/>
  <c r="M25"/>
  <c r="D28"/>
  <c r="L25"/>
  <c r="J28"/>
  <c r="J31" s="1"/>
  <c r="I544" i="10"/>
  <c r="I547" s="1"/>
  <c r="G566" l="1"/>
  <c r="G568" s="1"/>
  <c r="G556"/>
  <c r="G557"/>
  <c r="G564" s="1"/>
  <c r="I566"/>
  <c r="I568" s="1"/>
  <c r="J451"/>
  <c r="J453" s="1"/>
  <c r="E453"/>
  <c r="L28" i="12"/>
  <c r="L31" s="1"/>
  <c r="D31"/>
  <c r="H31"/>
  <c r="M28"/>
  <c r="M31" s="1"/>
</calcChain>
</file>

<file path=xl/sharedStrings.xml><?xml version="1.0" encoding="utf-8"?>
<sst xmlns="http://schemas.openxmlformats.org/spreadsheetml/2006/main" count="1326" uniqueCount="948">
  <si>
    <t xml:space="preserve">  3. Tieàn vay ngaén haïn, daøi haïn nhaän ñöôïc</t>
  </si>
  <si>
    <t>33</t>
  </si>
  <si>
    <t xml:space="preserve">  4. Tieàn chi traû nôï traû nôï goác vay</t>
  </si>
  <si>
    <t>34</t>
  </si>
  <si>
    <t xml:space="preserve">  5. Tieàn chi traû nôï thueâ taøi chính</t>
  </si>
  <si>
    <t>35</t>
  </si>
  <si>
    <t xml:space="preserve">  6. Coå töùc, lôïi nhuaän ñaõ traû cho chuû sôû höõu</t>
  </si>
  <si>
    <t>36</t>
  </si>
  <si>
    <t xml:space="preserve">  Löu chuyeån tieàn thuaàn töø hoaït ñoäng taøi chính</t>
  </si>
  <si>
    <t>40</t>
  </si>
  <si>
    <t>50</t>
  </si>
  <si>
    <t>Tieàn vaø töông ñöông tieàn ñaàu kyø</t>
  </si>
  <si>
    <t>60</t>
  </si>
  <si>
    <t>aûnh höôûng cuûa thay ñoåi tyû giaù hoái ñoaùi quy ñoåi ngoaïi teä</t>
  </si>
  <si>
    <t>61</t>
  </si>
  <si>
    <t>70</t>
  </si>
  <si>
    <t>Chæ tieâu</t>
  </si>
  <si>
    <t>Maõ soá</t>
  </si>
  <si>
    <t>Thuyeát minh</t>
  </si>
  <si>
    <t>LÖU CHUYEÅN TIEÀN TEÄ</t>
  </si>
  <si>
    <t>BAÛNG CAÂN ÑOÁI KEÁ TOAÙN</t>
  </si>
  <si>
    <t>A. Taøi saûn ngaén haïn (100 = 110 + 120 + 130 + 140 + 150)</t>
  </si>
  <si>
    <t>100</t>
  </si>
  <si>
    <t xml:space="preserve">  I. Tieàn vaø caùc khoaûn töông ñöông tieàn</t>
  </si>
  <si>
    <t>110</t>
  </si>
  <si>
    <t xml:space="preserve">   1. Tieàn</t>
  </si>
  <si>
    <t>111</t>
  </si>
  <si>
    <t>V.01</t>
  </si>
  <si>
    <t xml:space="preserve">    - Tieàn maët taïi quyõ (goàm caû ngaân phieáu)</t>
  </si>
  <si>
    <t>11A</t>
  </si>
  <si>
    <t xml:space="preserve">    - Tieàn göûi Ngaân haøng</t>
  </si>
  <si>
    <t>11B</t>
  </si>
  <si>
    <t xml:space="preserve">    - Tieàn ñang chuyeån</t>
  </si>
  <si>
    <t>11C</t>
  </si>
  <si>
    <t xml:space="preserve">   2. Caùc khoaûn töông ñöông tieàn</t>
  </si>
  <si>
    <t>112</t>
  </si>
  <si>
    <t xml:space="preserve"> II. Caùc khoaûn ñaàu tö taøi chính ngaén haïn</t>
  </si>
  <si>
    <t>120</t>
  </si>
  <si>
    <t>V.02</t>
  </si>
  <si>
    <t xml:space="preserve">   1. Ñaàu tö ngaén haïn</t>
  </si>
  <si>
    <t>121</t>
  </si>
  <si>
    <t xml:space="preserve">   2. Döï phoøng giaûm giaù ñaàu tö ngaén haïn (*) (2)</t>
  </si>
  <si>
    <t>129</t>
  </si>
  <si>
    <t>III. Caùc khoaûn phaûi thu ngaén haïn</t>
  </si>
  <si>
    <t>130</t>
  </si>
  <si>
    <t xml:space="preserve">   1. Phaûi thu cuûa khaùch haøng</t>
  </si>
  <si>
    <t>131</t>
  </si>
  <si>
    <t xml:space="preserve">   2. Traû tröôùc cho ngöôøi baùn</t>
  </si>
  <si>
    <t>132</t>
  </si>
  <si>
    <t xml:space="preserve">   3. Phaûi thu noäi boä ngaén haïn</t>
  </si>
  <si>
    <t>133</t>
  </si>
  <si>
    <t xml:space="preserve">   4. Phaûi thu theo tieán ñoä keá hoaïch hôïp ñoàng xaây döïng</t>
  </si>
  <si>
    <t>134</t>
  </si>
  <si>
    <t xml:space="preserve">   5. Caùc khoaûn phaûi thu khaùc</t>
  </si>
  <si>
    <t>135</t>
  </si>
  <si>
    <t>V.03</t>
  </si>
  <si>
    <t xml:space="preserve">   6. Döï phoøng caùc khoaûn phaûi thu khoù ñoøi (*)</t>
  </si>
  <si>
    <t>139</t>
  </si>
  <si>
    <t>(Theo phöông phaùp tröïc tieáp)</t>
  </si>
  <si>
    <t xml:space="preserve">      Cheânh leäch tyû giaù hoái ñoaùi phaùt sinh do vieäc ñaùnh giaù laïi soá dö cuoái naêm caùc khoaûn muïc tieàn coù goác</t>
  </si>
  <si>
    <t>ngoaïi teä taïi thôøi ñieåm laäp baùo caùo taøi chính thì khoâng haïch toaùn vaøo chi phí hoaëc thu nhaäp maø ñeå soá dö</t>
  </si>
  <si>
    <t>treân baùo caùo taøi chính, ñaàu naêm sau ghi buùt toaùn ngöôïc laïi ñeå xoùa soá dö.</t>
  </si>
  <si>
    <t xml:space="preserve">-Đầu tư cổ phiếu </t>
  </si>
  <si>
    <t>(a)</t>
  </si>
  <si>
    <t>-Dự phoøng giaûm giaù ñaàu tö taøi chính daøi haïn</t>
  </si>
  <si>
    <t>(b)</t>
  </si>
  <si>
    <t>- Laø giaù trò ñaàu tö coå phieáu vaøo caùc Coâng ty sau :</t>
  </si>
  <si>
    <t>- Laø giaù trò döï phoøng toån thaát ñaàu tö coå phieáu vaøo Coâng ty Coå Phaàn Hoàng Haø Baø Ròa - Vuõng Taøu.</t>
  </si>
  <si>
    <t>Teân coå phieáu</t>
  </si>
  <si>
    <t>thuû theo quy ñònh taïi thoâng tö 203/2009/TT-BTC ban haønh ngaøy 20/10/2009 cuûa Boä Taøi chính.</t>
  </si>
  <si>
    <t>- Caùc khoaûn phaûi thu khaùc</t>
  </si>
  <si>
    <t xml:space="preserve"> IV. Haøng toàn kho</t>
  </si>
  <si>
    <t>140</t>
  </si>
  <si>
    <t xml:space="preserve">   1. Haøng toàn kho</t>
  </si>
  <si>
    <t>141</t>
  </si>
  <si>
    <t>V.04</t>
  </si>
  <si>
    <t xml:space="preserve">    - Haøng mua ñang ñi treân ñöôøng</t>
  </si>
  <si>
    <t>148</t>
  </si>
  <si>
    <t xml:space="preserve">    - Nguyeân lieäu, vaät lieäu toàn kho</t>
  </si>
  <si>
    <t>142</t>
  </si>
  <si>
    <t xml:space="preserve">    - Coâng cuï, duïng cuï trong kho</t>
  </si>
  <si>
    <t>143</t>
  </si>
  <si>
    <t xml:space="preserve">    - Chi phí SXKD dôû dang</t>
  </si>
  <si>
    <t>144</t>
  </si>
  <si>
    <t xml:space="preserve">    - Haøng göûi ñi baùn</t>
  </si>
  <si>
    <t>147</t>
  </si>
  <si>
    <t xml:space="preserve">   2. Döï phoøng giaûm giaù haøng toàn kho</t>
  </si>
  <si>
    <t>149</t>
  </si>
  <si>
    <t xml:space="preserve"> V. Taøi saûn ngaén haïn khaùc</t>
  </si>
  <si>
    <t>150</t>
  </si>
  <si>
    <t xml:space="preserve">   1. Chi phi traû tröôùc ngaén haïn</t>
  </si>
  <si>
    <t>151</t>
  </si>
  <si>
    <t xml:space="preserve">   2. Thueá GTGT ñöôïc khaáu tröø</t>
  </si>
  <si>
    <t>152</t>
  </si>
  <si>
    <t xml:space="preserve">   3. Thueá vaø caùc khoaûn khaùc phaûi thu Nhaø nöôùc</t>
  </si>
  <si>
    <t>154</t>
  </si>
  <si>
    <t>V.05</t>
  </si>
  <si>
    <t xml:space="preserve">   5. Taøi saûn ngaén haïn khaùc</t>
  </si>
  <si>
    <t>158</t>
  </si>
  <si>
    <t>B. Taøi saûn daøi haïn (200 = 210 + 220 + 240 + 250 + 260)</t>
  </si>
  <si>
    <t>200</t>
  </si>
  <si>
    <t xml:space="preserve">  I. Caùc khoaûn phaûi thu daøi haïn</t>
  </si>
  <si>
    <t>210</t>
  </si>
  <si>
    <t xml:space="preserve">   1. Phaûi thu daøi haïn cuûa khaùch haøng</t>
  </si>
  <si>
    <t>211</t>
  </si>
  <si>
    <t xml:space="preserve">   2. Voán kinh doanh ôû ñôn vò tröïc thuoäc</t>
  </si>
  <si>
    <t>212</t>
  </si>
  <si>
    <t xml:space="preserve">   3. Phaûi thu noäi boä daøi haïn</t>
  </si>
  <si>
    <t>213</t>
  </si>
  <si>
    <t>V.06</t>
  </si>
  <si>
    <t xml:space="preserve">   4. Phaûi thu daøi haïn khaùc</t>
  </si>
  <si>
    <t>218</t>
  </si>
  <si>
    <t>V.07</t>
  </si>
  <si>
    <t xml:space="preserve">   5. Döï phoøng phaûi thu daøi haïn khoù ñoøi (*)</t>
  </si>
  <si>
    <t xml:space="preserve">  II. Taøi saûn coá ñònh</t>
  </si>
  <si>
    <t>220</t>
  </si>
  <si>
    <t xml:space="preserve">   1. TSCÑ höõu hình</t>
  </si>
  <si>
    <t>221</t>
  </si>
  <si>
    <t>V.08</t>
  </si>
  <si>
    <t xml:space="preserve">    - Nguyeân giaù</t>
  </si>
  <si>
    <t>222</t>
  </si>
  <si>
    <t xml:space="preserve">    - Giaù trò hao moøn luõy keá (*)</t>
  </si>
  <si>
    <t>223</t>
  </si>
  <si>
    <t xml:space="preserve">   2. TSCÑ thueâ taøi chính</t>
  </si>
  <si>
    <t>224</t>
  </si>
  <si>
    <t>V.09</t>
  </si>
  <si>
    <t>225</t>
  </si>
  <si>
    <t>226</t>
  </si>
  <si>
    <t xml:space="preserve">   3. TSCÑ voâ hình</t>
  </si>
  <si>
    <t>227</t>
  </si>
  <si>
    <t>V.10</t>
  </si>
  <si>
    <t>228</t>
  </si>
  <si>
    <t>229</t>
  </si>
  <si>
    <t xml:space="preserve">   4. Chi phí xaây döïng cô baûn dôû dang</t>
  </si>
  <si>
    <t>230</t>
  </si>
  <si>
    <t>V.11</t>
  </si>
  <si>
    <t xml:space="preserve"> III. Baát ñoäng saûn ñaàu tö</t>
  </si>
  <si>
    <t>240</t>
  </si>
  <si>
    <t>V.12</t>
  </si>
  <si>
    <t>241</t>
  </si>
  <si>
    <t>242</t>
  </si>
  <si>
    <t xml:space="preserve"> IV. Caùc khoaûn ñaàu tö taøi chính daøi haïn</t>
  </si>
  <si>
    <t>250</t>
  </si>
  <si>
    <t xml:space="preserve">   1. Ñaàu tö vaøo coâng ty con</t>
  </si>
  <si>
    <t>251</t>
  </si>
  <si>
    <t xml:space="preserve">   2. Ñaàu tö vaøo coâng ty lieân keát, lieân doanh</t>
  </si>
  <si>
    <t>252</t>
  </si>
  <si>
    <t xml:space="preserve">   3. Ñaàu tö daøi haïn khaùc</t>
  </si>
  <si>
    <t>258</t>
  </si>
  <si>
    <t>V.13</t>
  </si>
  <si>
    <t xml:space="preserve">   4. Döï phoøng giaûm giaù ñaàu tö daøi haïn (*)</t>
  </si>
  <si>
    <t>259</t>
  </si>
  <si>
    <t xml:space="preserve"> V. Taøi saûn daøi haïn khaùc (260=261+262+268)</t>
  </si>
  <si>
    <t>260</t>
  </si>
  <si>
    <t xml:space="preserve">   1. Chi phí traû tröôùc daøi haïn</t>
  </si>
  <si>
    <t>261</t>
  </si>
  <si>
    <t>V.14</t>
  </si>
  <si>
    <t xml:space="preserve">   2. Taøi saûn thueá thu nhaäp hoaõn laïi</t>
  </si>
  <si>
    <t>262</t>
  </si>
  <si>
    <t>V.21</t>
  </si>
  <si>
    <t xml:space="preserve">   3. Taøi saûn daøi haïn khaùc</t>
  </si>
  <si>
    <t>268</t>
  </si>
  <si>
    <t xml:space="preserve">             Toång coäng taøi saûn (270=100+200)</t>
  </si>
  <si>
    <t>270</t>
  </si>
  <si>
    <t xml:space="preserve">                     Nguoàn voán</t>
  </si>
  <si>
    <t>Giaù trò thuaàn coù theå thöïc hieän ñöôïc cuûa HTK</t>
  </si>
  <si>
    <t>-Trong soá dö chi phí SXKD dôû dang cuoái kyø coù 534.504.117 ñoàng laø khoaûn chi phí laép ñaêt traïm troän</t>
  </si>
  <si>
    <t>beât oâng 30 m3/h cho Cty Coå Phaàn Ñaàu tö &amp; XD Coâng Ngheä 10 theo hôïp ñoàng kinh teá soá 101-06/HÑKT</t>
  </si>
  <si>
    <t>-CHI PHÍ TRAÛ TRÖÔÙC NGAÉN HAÏN</t>
  </si>
  <si>
    <t>-Chi phí coâng cuï duïng cuï chöa phaân boå</t>
  </si>
  <si>
    <t>-Chi phí khaùc</t>
  </si>
  <si>
    <t>-TAØI SAÛN NGAÉN HAÏN KHAÙC</t>
  </si>
  <si>
    <t>-Caùc khoaûn taïm öùng caù nhaân</t>
  </si>
  <si>
    <t>- Ñaàu tö coå phieáu Coâng ty CP XD &amp; KD Ñòa oác Taân Kyû</t>
  </si>
  <si>
    <t>- Ñaàu tö coå phieáu Coâng ty CP ÑT &amp; PT Hoàng Haø</t>
  </si>
  <si>
    <t>+Vay ngaén haïn cuûa caùc caù nhaân</t>
  </si>
  <si>
    <t>hoà sô lieân quan ñeå phaùt haønh hoùa ñôn, ñôn vò treo laïi khoaûn chi phí naøy ñeå khi coù xaùc nhaän cuûa khaùch haøng</t>
  </si>
  <si>
    <t xml:space="preserve">mua beâ toâng, ñôn vò seõ xuaát hoùa ñôn ñeå ghi nhaän doanh thu vaø keát chuyeån vaøo giaù voán. Giaù trò naøy thöïc </t>
  </si>
  <si>
    <t>chaát khoâng phaûi laø chi phí SXKD dôû dang cuoái kyø.</t>
  </si>
  <si>
    <t>300</t>
  </si>
  <si>
    <t xml:space="preserve">  I. Nôï ngaén haïn (310=311+312+313+314+315+316+317+318+319+320</t>
  </si>
  <si>
    <t>310</t>
  </si>
  <si>
    <t xml:space="preserve">   1. Vay vaø nôï ngaén haïn</t>
  </si>
  <si>
    <t>311</t>
  </si>
  <si>
    <t>V.15</t>
  </si>
  <si>
    <t xml:space="preserve">     - Vay ngaén haïn</t>
  </si>
  <si>
    <t xml:space="preserve">     - Nôï daøi haïn ñeán haïn traû</t>
  </si>
  <si>
    <t xml:space="preserve">   2. Phaûi traû cho ngöôøi baùn</t>
  </si>
  <si>
    <t>312</t>
  </si>
  <si>
    <t xml:space="preserve">   3. Ngöôøi mua traû tieàn tröôùc</t>
  </si>
  <si>
    <t>313</t>
  </si>
  <si>
    <t xml:space="preserve">   4. Thueá vaø caùc khoaûn phaûi noäp nhaø nöôùc</t>
  </si>
  <si>
    <t>314</t>
  </si>
  <si>
    <t>V.16</t>
  </si>
  <si>
    <t xml:space="preserve">   5. Phaûi traû ngöôøi lao ñoäng</t>
  </si>
  <si>
    <t>315</t>
  </si>
  <si>
    <t xml:space="preserve">   6. Chi phí phaûi traû</t>
  </si>
  <si>
    <t>316</t>
  </si>
  <si>
    <t>V.17</t>
  </si>
  <si>
    <t xml:space="preserve">   7. Phaûi traû noäi boä</t>
  </si>
  <si>
    <t>317</t>
  </si>
  <si>
    <t>COÂNG TY COÅ PHAÀN HOÀNG HAØ - LONG AN</t>
  </si>
  <si>
    <t>Ñöôøng 20, KCN Hoaøng Gia Long An, Xaõ Myõ Haïnh Nam</t>
  </si>
  <si>
    <t>Huyeän Ñöùc Hoøa - Tænh Long An</t>
  </si>
  <si>
    <t>NOÄI DUNG</t>
  </si>
  <si>
    <t xml:space="preserve">   8. Phaûi traû theo tieán ñoä keá hoaïch hôïp ñoàng xaây döïng</t>
  </si>
  <si>
    <t>318</t>
  </si>
  <si>
    <t xml:space="preserve">   9. Caùc khoaûn phaûi traû, phaûi noäp khaùc</t>
  </si>
  <si>
    <t>319</t>
  </si>
  <si>
    <t>V.18</t>
  </si>
  <si>
    <t xml:space="preserve">   10. Döï phoøng phaûi traû ngaén haïn</t>
  </si>
  <si>
    <t xml:space="preserve"> II. Nôï daøi haïn (330=331+332+333+334+335+336+337)</t>
  </si>
  <si>
    <t>330</t>
  </si>
  <si>
    <t xml:space="preserve">   1. Phaûi traû daøi haïn ngöôøi baùn</t>
  </si>
  <si>
    <t>331</t>
  </si>
  <si>
    <t xml:space="preserve">   2. Phaûi traû daøi haïn noäi boä</t>
  </si>
  <si>
    <t>332</t>
  </si>
  <si>
    <t>V.19</t>
  </si>
  <si>
    <t xml:space="preserve">   3. Phaûi traû daøi haïn khaùc</t>
  </si>
  <si>
    <t>333</t>
  </si>
  <si>
    <t xml:space="preserve">   4. Vay vaø nôï daøi haïn</t>
  </si>
  <si>
    <t>334</t>
  </si>
  <si>
    <t>V.20</t>
  </si>
  <si>
    <t xml:space="preserve">     - Vay daøi haïn</t>
  </si>
  <si>
    <t>327</t>
  </si>
  <si>
    <t xml:space="preserve">     - Nôï daøi haïn</t>
  </si>
  <si>
    <t>328</t>
  </si>
  <si>
    <t xml:space="preserve">   5. Thueá thu nhaäp hoaõn laïi phaûi traû</t>
  </si>
  <si>
    <t>335</t>
  </si>
  <si>
    <t xml:space="preserve">   6. Döï phoøng trôï caáp maát vieäc laøm</t>
  </si>
  <si>
    <t>336</t>
  </si>
  <si>
    <t xml:space="preserve">   7. Döï phoøng phaûi traû daøi haïn</t>
  </si>
  <si>
    <t>B. Voán chuû sôû höõu (400=410+420)</t>
  </si>
  <si>
    <t>400</t>
  </si>
  <si>
    <t xml:space="preserve"> I. Voán chuû sôû höõu</t>
  </si>
  <si>
    <t>410</t>
  </si>
  <si>
    <t>V.22</t>
  </si>
  <si>
    <t xml:space="preserve">   1. Voán ñaàu tö cuûa chuû sôû höõu</t>
  </si>
  <si>
    <t>411</t>
  </si>
  <si>
    <t xml:space="preserve">   2. Thaëng dö voán coå phaàn</t>
  </si>
  <si>
    <t>412</t>
  </si>
  <si>
    <t xml:space="preserve">   3. Voán khaùc cuûa chuû sôû höõu</t>
  </si>
  <si>
    <t>413</t>
  </si>
  <si>
    <t xml:space="preserve">   4. Coå phieáu ngaân quyõ</t>
  </si>
  <si>
    <t>414</t>
  </si>
  <si>
    <t>Phaûi thu khaùc</t>
  </si>
  <si>
    <t xml:space="preserve">   5. Cheânh leäch ñaùnh giaù laïi taøi saûn</t>
  </si>
  <si>
    <t>415</t>
  </si>
  <si>
    <t xml:space="preserve">   6. Cheânh leäch tyû giaù hoái ñoaùi</t>
  </si>
  <si>
    <t>416</t>
  </si>
  <si>
    <t xml:space="preserve">   7. Quyõ ñaàu tö phaùt trieån</t>
  </si>
  <si>
    <t>417</t>
  </si>
  <si>
    <t xml:space="preserve">   8. Quyõ döï phoøng taøi chính</t>
  </si>
  <si>
    <t>418</t>
  </si>
  <si>
    <t xml:space="preserve">   9. Quyõ khaùc thuoäc voán chuû sôû höõu</t>
  </si>
  <si>
    <t>419</t>
  </si>
  <si>
    <t xml:space="preserve">   10. Lôïi nhuaän sau thueá chöa phaân phoái</t>
  </si>
  <si>
    <t>420</t>
  </si>
  <si>
    <t xml:space="preserve">     - Laõi chöa phaân phoái</t>
  </si>
  <si>
    <t>41A</t>
  </si>
  <si>
    <t xml:space="preserve">     - Laõi loã chöa keát chuyeån trong kyø</t>
  </si>
  <si>
    <t>41B</t>
  </si>
  <si>
    <t xml:space="preserve">   11. Nguoàn voán ñaàu tö XDCB</t>
  </si>
  <si>
    <t xml:space="preserve"> II. Nguoàn kinh phí, quyõ khaùc</t>
  </si>
  <si>
    <t>430</t>
  </si>
  <si>
    <t>432</t>
  </si>
  <si>
    <t>V.23</t>
  </si>
  <si>
    <t xml:space="preserve">    - Nguoàn kinh phí söï nghieäp</t>
  </si>
  <si>
    <t>42A</t>
  </si>
  <si>
    <t xml:space="preserve">    - Chi söï nghieäp</t>
  </si>
  <si>
    <t>42B</t>
  </si>
  <si>
    <t>433</t>
  </si>
  <si>
    <t xml:space="preserve">          Toång coäng nguoàn voán (430=300+400)</t>
  </si>
  <si>
    <t>440</t>
  </si>
  <si>
    <t xml:space="preserve">               Chæ Tieâu</t>
  </si>
  <si>
    <t xml:space="preserve">      1. Taøi saûn thueâ ngoaøi</t>
  </si>
  <si>
    <t>V.24</t>
  </si>
  <si>
    <t xml:space="preserve">      2. Vaät tö haøng hoaù nhaän giöõ hoä, nhaän gia coâng</t>
  </si>
  <si>
    <t xml:space="preserve">      4. Nôï khoù ñoøi ñaõ xöû lyù</t>
  </si>
  <si>
    <t xml:space="preserve">      5. Ngoaïi teä caùc loaïi</t>
  </si>
  <si>
    <t xml:space="preserve"> 1. Doanh thu baùn haøng vaø cung caáp dòch vuï</t>
  </si>
  <si>
    <t>VI.25</t>
  </si>
  <si>
    <t xml:space="preserve"> 2. Caùc khoaûn giaûm tröø doanh thu</t>
  </si>
  <si>
    <t>10</t>
  </si>
  <si>
    <t xml:space="preserve"> 3. Doanh thu thuaàn veà baùn haøng vaø cung caáp dòch vuï (10=01-02)</t>
  </si>
  <si>
    <t>11</t>
  </si>
  <si>
    <t xml:space="preserve"> 4. Giaù voán haøng baùn</t>
  </si>
  <si>
    <t>VI.27</t>
  </si>
  <si>
    <t xml:space="preserve"> 6. Doanh thu hoaït ñoäng taøi chính</t>
  </si>
  <si>
    <t>VI.26</t>
  </si>
  <si>
    <t xml:space="preserve"> 7. Chi phí taøi chính</t>
  </si>
  <si>
    <t>VI.28</t>
  </si>
  <si>
    <t xml:space="preserve"> 8. Chi phí baùn haøng</t>
  </si>
  <si>
    <t xml:space="preserve"> 9. Chi phí quaûn lyù doanh nghieäp</t>
  </si>
  <si>
    <t xml:space="preserve"> 11. Thu nhaäp khaùc</t>
  </si>
  <si>
    <t xml:space="preserve"> 12. Chi phí khaùc</t>
  </si>
  <si>
    <t xml:space="preserve"> 13. Lôïi nhuaän khaùc (40 = 31 - 32)</t>
  </si>
  <si>
    <t>51</t>
  </si>
  <si>
    <t>VI.30</t>
  </si>
  <si>
    <t>52</t>
  </si>
  <si>
    <t xml:space="preserve">                    (Kyù, hoï teân)</t>
  </si>
  <si>
    <t xml:space="preserve">                  Toång Giaùm ñoác</t>
  </si>
  <si>
    <t>Taøi saûn</t>
  </si>
  <si>
    <t xml:space="preserve">   4.  Giao dòch mua baùn laïi traùi phieáu Chính Phuû</t>
  </si>
  <si>
    <t xml:space="preserve">   8. Doanh thu chöa thöïc hieän</t>
  </si>
  <si>
    <t xml:space="preserve">   9. Quyõ phaùt trieån khoa hoïc vaø coâng ngheä</t>
  </si>
  <si>
    <t xml:space="preserve">   12. Quyõ hoã trôï saép xeáp doanh nghieäp</t>
  </si>
  <si>
    <t>C. Lôïi ích coå ñoâng thieåu soá</t>
  </si>
  <si>
    <t xml:space="preserve">      3. Haøng hoaù nhaän baùn hoä, nhaän kyù göûi, kyù cöôïc</t>
  </si>
  <si>
    <t xml:space="preserve">      6. Döï toaùn chi söï nghieäp döï aùn</t>
  </si>
  <si>
    <t>CAÙC CHÆ TIEÂU NGOAØI BAÛNG CAÂN ÑOÁI KEÁ TOAÙN</t>
  </si>
  <si>
    <t>Ngöôøi laäp bieåu                                                                  Keá toaùn tröôûng</t>
  </si>
  <si>
    <t xml:space="preserve">  (Kyù, hoï teân)                                                                           (Kyù, hoï teân)</t>
  </si>
  <si>
    <t xml:space="preserve">   11. Quyõ khen thöôûng, phuùc lôïi</t>
  </si>
  <si>
    <t xml:space="preserve">   1. Nguoàn kinh phí</t>
  </si>
  <si>
    <t xml:space="preserve">   2. Nguoàn kinh phí ñaõ hình thaønh TSCÑ</t>
  </si>
  <si>
    <t>A. Nôï phaûi traû (300=310+330)</t>
  </si>
  <si>
    <t>Ngöôøi laäp bieåu                                                    Keá toaùn tröôûng</t>
  </si>
  <si>
    <t>(Kyù, hoï teân)                                                              (Kyù, hoï teân)</t>
  </si>
  <si>
    <t xml:space="preserve">           (Kyù, hoï teân ñoùng daáu)</t>
  </si>
  <si>
    <t>BAÛN THUYEÁT MINH BAÙO CAÙO TAØI CHÍNH</t>
  </si>
  <si>
    <t>I- Ñaëc ñieåm hoaït ñoäng cuûa doanh nghieäp</t>
  </si>
  <si>
    <t>1- Hình thöùc sôû höõu voán</t>
  </si>
  <si>
    <t>döï phoøng phaûi traû ñöôïc laäp ôû kyø baùo caùo ñöôïc hoaøn nhaäp ghi giaûm chi phí saûn xuaát , kinh doanh trong kyø.</t>
  </si>
  <si>
    <t>-Caùc khoaûn phaûi thu vaø döï phoøng nôï phaûi thu khoù ñoøi :</t>
  </si>
  <si>
    <t>baùo caùo, neáu:</t>
  </si>
  <si>
    <t>* Coù thôøi haïn thu hoài hoaëc thanh toaùn döôùi 01 naêm (hoaëc trong moät chu kyø saûn xuaát kinh doanh) ñöôïc phaân</t>
  </si>
  <si>
    <t>loaïi laø taøi saûn ngaén haïn.</t>
  </si>
  <si>
    <t xml:space="preserve">* Coù thôøi haïn thu hoài hoaëc thanh toaùn treân 01 naêm (hoaëc treân moät chu kyø saûn xuaát kinh doanh) ñöôïc phaân </t>
  </si>
  <si>
    <t>looaïi laø taøi saûn daøi haïn.</t>
  </si>
  <si>
    <t xml:space="preserve">    Döï phoøng phaûi thu khoù ñoøi cuûa Coâng ty ñöôïc trích laäp theo thoâng tö soá 228/2009/TT-BTC ngaøy 07/12/2009</t>
  </si>
  <si>
    <t xml:space="preserve">Theo ñoù. Coââng ty ñöôïc pheùp laäp döï phoøng khoaûn thu khoù ñoøi cho nhöõng khoaûn phaûi thu ñaõ quaù haïn thanh </t>
  </si>
  <si>
    <t>hay caùc khoù khaên töông töï.</t>
  </si>
  <si>
    <t xml:space="preserve">toaùn töø saùu thaùng trôû leân, hoaëc caùc khoaûn thu maø ngöôøi nôï khoù coù khaû naêng thanh toaùn do bò thanh lyù, phaù saûn </t>
  </si>
  <si>
    <t>2- Lónh vöïc kinh doanh</t>
  </si>
  <si>
    <t>3- Ngaønh ngheà kinh doanh</t>
  </si>
  <si>
    <t xml:space="preserve">Phaûi thu ngöôøi lao ñoäng tieàn BHXH </t>
  </si>
  <si>
    <t>- Caùc khoaûn phaûi traû khaùc</t>
  </si>
  <si>
    <t>Xaây döïng, xaây laép, söûa chöõa caùc coâng trình daân duïng, coâng nghieäp</t>
  </si>
  <si>
    <t>kyõ thuaät haï taàng khu ñoâ thò vaø khu coâng nghieäp, thi coâng trang trí noäi ngoaïi thaát coâng trình</t>
  </si>
  <si>
    <t xml:space="preserve">giao thoâng thuyû lôïi, caáp thoaùt nöôùc, Xöû lyù moâi tröôøng, Giaùm saùt xaây döïng coâng trình, quaûn lyù </t>
  </si>
  <si>
    <t>döï aùn coâng trình daân duïng, coâng nghieäp, kyõ thuaät haï taàng khu ñoâ thò vaø khu coâng nghieäp, laäp</t>
  </si>
  <si>
    <t>Cung caáp , laép ñaët ñöôøng daây traïm bieán aùp, thieát bò coâng nghieäp, heä thoáng cô ñieän laïnh, Kinh</t>
  </si>
  <si>
    <t>doanh vaän taûi haøng hoaù, haønh khaùch baèng ñöôøng boä, ñöôøng thuyû. Cho thueâ thieát bò maùy moùc</t>
  </si>
  <si>
    <t>xaây döïng, thieát bò daây chuyeàn coâng ngheä saûn xuaát vaät lieäu xaây döïng. Saûn xuaát, kinh doanh vaät</t>
  </si>
  <si>
    <t>lieäu xaây döïng. Saûn xuaát phaân boùn. Saûn xuaát hoaù chaát (Tröø hoaù chaát coù tính ñoäc haïi maïnh).</t>
  </si>
  <si>
    <t>* Traùc Vaên Thanh</t>
  </si>
  <si>
    <t>Mua baùn maùy moùc, thieát bò daây chuyeàn coâng ngheä phuï tuøng. Saûn xuaát, kinh doanh thieát bò xaây</t>
  </si>
  <si>
    <t>II- Kyø keá toaùn, ñôn vò tieàn teä söû duïng trong keá toaùn</t>
  </si>
  <si>
    <t>1- Kyø keá toaùn naêm (baét ñaàu töø ngaøy 01/01vaø keát thuùc vaøo ngaøy 31/12 haøng naêm.</t>
  </si>
  <si>
    <t>2- Ñôn vò tieàn teä söû duïng trong keá toaùn</t>
  </si>
  <si>
    <t>Vieät nam ñoàng  (VND)</t>
  </si>
  <si>
    <t>III- Chuaån möïc vaø cheá ñoä keá toaùn aùp duïng</t>
  </si>
  <si>
    <t>1- Cheá ñoä keá toaùn aùp duïng</t>
  </si>
  <si>
    <t xml:space="preserve"> caùc chuaån möïc keá toaùn do Boä Taøi chính ban haønh vaø caùc vaên baûn söûa ñoåi, boå sung, höôùng daãn</t>
  </si>
  <si>
    <t>thöïc hieän keøm theo.</t>
  </si>
  <si>
    <t>2- Tuyeân boá veà vieäc tuaân thuû chuaån möïc keá toaùn vaø cheá ñoä keá toaùn.</t>
  </si>
  <si>
    <t>ñaõ ban haønh. Baùo caùo taøi chính ñöôïc laäp vaø trình baøy theo ñuùng moïi quy ñònh cuûa töøng chuaån möïc</t>
  </si>
  <si>
    <t>thoâng tö höôùng daãn thöïc hieän chuaån möïc vaø cheá ñoä keá toaùn hieän haønh aùp duïng.</t>
  </si>
  <si>
    <t>3- Hình thöùc keá toaùn aùp duïng:</t>
  </si>
  <si>
    <t>Nhaät kyù chung ñöôïc thöïc hieän treân phaàn meàm maùy vi tính</t>
  </si>
  <si>
    <t>IV- Caùc chính saùch keá toaùn aùp duïng</t>
  </si>
  <si>
    <t>1- Nguyeân taéc ghi nhaän caùc khoaûn tieàn vaø caùc khoaûn töông ñöông tieàn.</t>
  </si>
  <si>
    <t>-Nguyeân taéc xaùc ñònh caùc khoaûn töông ñöông tieàn:</t>
  </si>
  <si>
    <t>coù nhieàu ruûi ro trong chuyeån ñoåi thaønh tieàn keå töø ngaøy mua khoaûn ñaàu tö ñoù taïi thôøi ñieåm baùo caùo.</t>
  </si>
  <si>
    <t>-Nguyeân taéc, phöông phaùp chuyeån ñoåi caùc ñoàng tieàn khaùc :</t>
  </si>
  <si>
    <t>taïi thôøi ñieåm phaùt sinh nghieäp vuï. Taïi thôøi ñieåm cuoái naêm caùc khoaûn muïc tieàn coù goác ngoaïi teä ñöôïc qui</t>
  </si>
  <si>
    <t>ñoåi theo tyû giaù bình quaân lieân ngaân haøng do ngaân haøng Nhaø nöôùc Vieät Nam coâng boá vaøo ngaøy keát thuùc</t>
  </si>
  <si>
    <t>nieân ñoä keá toaùn.</t>
  </si>
  <si>
    <t xml:space="preserve">    </t>
  </si>
  <si>
    <t xml:space="preserve">     Cheânh leäch tyû giaù thöïc teá phaùt sinh trong kyø vaø cheânh leäch tyû giaù do ñaùnh giaù laïi soá dö caùc khoaûn </t>
  </si>
  <si>
    <t>muïc tieàn teä coù goác ngoaïi teä ñöôïc keát chuyeån vaøo daonh thu vaø chi phí taøi chính trong kyø.</t>
  </si>
  <si>
    <t>2- Nguyeân taéc ghi nhaän haøng hoùa toàn kho</t>
  </si>
  <si>
    <t>-Nguyeân taéc ghi nhaän haøng toàn kho:</t>
  </si>
  <si>
    <t>Coâng ty aùp duïng nguyeân taéc bình quaân gia quyeàn ñeå ñaùnh</t>
  </si>
  <si>
    <t>giaù haøng toàn kho.</t>
  </si>
  <si>
    <t>-Phöông phaùp tính giaù trò haøng toàn kho</t>
  </si>
  <si>
    <t>Kieåm keâ ñònh kyø</t>
  </si>
  <si>
    <t>-Phöông phaùp haïch toaùn haøng toàn kho</t>
  </si>
  <si>
    <t>Coâng ty aùp duïng phöông phaùp keâ khai thöôøng xuyeân.</t>
  </si>
  <si>
    <t>-Phöông phaùp laäp döï phoøng giaûm giaù haøng toàn kho</t>
  </si>
  <si>
    <t>3- Nguyeân taéc ghi nhaän vaø khaáu hao TSCÑ vaø baát ñoäng saûn ñaàu tö</t>
  </si>
  <si>
    <t>-Nguyeân taéc ghi nhaän TSCÑ (höõu hình, voâ hình, thueâ taøi chính)</t>
  </si>
  <si>
    <t xml:space="preserve">Taøi saûn coá ñònh höõu hình ñöôïc theå hieän theo nguyeân giaù, hao moøn luyõ keá vaø giaù trò coøn laïi cuûa taøi saûn </t>
  </si>
  <si>
    <t>coá ñònh. Nguyeân giaù taøi saûn coá ñònh bao goàm giaù mua vaø nhöõng chi phí coù lieân quan tröïc tieáp ñeán vieäc</t>
  </si>
  <si>
    <t>ñöa taøi saûn vaøo ñieàu kieän hoaït ñoäng nhö döï ñònh. Nhöõng chi phí mua xaém, caûi tieán vaø taân trang ñöôïc</t>
  </si>
  <si>
    <t xml:space="preserve">chuyeån hoaù thaønh taøi saûn coá ñònh, coøn nhöõng chi phí baûo trì söûa chöõa ñöôïc tính vaøo keát quaû hoaït ñoäng </t>
  </si>
  <si>
    <t xml:space="preserve">kinh doanh. Khi taøi saûn ñöôïc baùn hay thanh lyù, nguyeân giaù vaø hao moøn luyõ keá ñöôïc khoaù soå vaø baát kyø </t>
  </si>
  <si>
    <t>caùc khoaûn laõi loã naøo phaùt sinh do vieäc thanh lyù ñeàu ñöôïc tính vaøo keát quaû hoaït ñoäng kinh doanh tuaân</t>
  </si>
  <si>
    <t>-Phöông phaùp khaáu hao TSCÑ (höõu hình, voâ hình, thueâ taøi chính)</t>
  </si>
  <si>
    <t>höõu duïng öôùc tính. Tyû leä khaáu hao ñöôïc aùp duïng ñeå tröø daàn nguyeân giaù taøi saûn coá ñònh cho thôøi gian</t>
  </si>
  <si>
    <t>öôùc tính nhö sau:</t>
  </si>
  <si>
    <r>
      <t xml:space="preserve">        </t>
    </r>
    <r>
      <rPr>
        <b/>
        <u/>
        <sz val="11"/>
        <rFont val="VNI-Times"/>
      </rPr>
      <t xml:space="preserve">  Loaïi taøi saûn</t>
    </r>
  </si>
  <si>
    <r>
      <t xml:space="preserve">               </t>
    </r>
    <r>
      <rPr>
        <b/>
        <u/>
        <sz val="11"/>
        <rFont val="VNI-Times"/>
      </rPr>
      <t>Thôøi gian khaáu hao</t>
    </r>
  </si>
  <si>
    <t>-Nhaø cöûa, vaät kieán truùc</t>
  </si>
  <si>
    <t>- Caùc khoaûn töông ñöông tieàn</t>
  </si>
  <si>
    <t>-Theá chaáp taøi saûn Ngaân haøng ÑT &amp; TP - CN Phuù Nhuaän</t>
  </si>
  <si>
    <t>+Vay ngaén haïn NH ÑT &amp; PT - CN Phuù Nhuaän</t>
  </si>
  <si>
    <t>+Ngaân haøng ÑT &amp; PT - CN Phuù Nhuaän</t>
  </si>
  <si>
    <t>-Maùy moùc thieát bò</t>
  </si>
  <si>
    <t>-Phöông tieän vaän taûi</t>
  </si>
  <si>
    <t>-Thieát bò vaên phoøng</t>
  </si>
  <si>
    <t>-Taøi saûn coá ñònh voâ hình</t>
  </si>
  <si>
    <t>4- Nguyeân taéc ghi nhaän vaø khaáu hao baát ñoäng saûn ñaàu tö</t>
  </si>
  <si>
    <t>-Nguyeân taéc ghi nhaän baát ñoäng saûn ñaàu tö</t>
  </si>
  <si>
    <t>-Phöông phaùp khaáu hao baát ñoäng saûn ñaàu tö</t>
  </si>
  <si>
    <t>5- Nguyeân taéc ghi nhaän caùc khoaûn ñaàu tö taøi chính</t>
  </si>
  <si>
    <t>-Chi phí thueá TNDN tính treân thu nhaäp chòu thueá</t>
  </si>
  <si>
    <t>naêm hieän haønh</t>
  </si>
  <si>
    <t>-Ñieàu chænh chi phí thueá TNDN cuûa caùc naêm tröôùc</t>
  </si>
  <si>
    <t>Soá löôïng</t>
  </si>
  <si>
    <t>Giaù trò</t>
  </si>
  <si>
    <t>- TAØI SAÛN DAØI HAÏN KHAÙC</t>
  </si>
  <si>
    <t>Keát quaû cuûa giao dòch cung caáp dòch vuï ñöôïc xaùc ñònh khi thoaû maõn caùc ñieàu kieän sau :</t>
  </si>
  <si>
    <t xml:space="preserve">trong kyø theo keát quaû phaàn coâng vieäc ñaõ hoaøn thaønh vaøo ngaøy laäp baûng caân ñoái keá toaùn cuûa kyø ñoù. </t>
  </si>
  <si>
    <t>- Ñaàu tö CP Coâng ty CP Hoàng Haø Baø Ròa - Vuõng Taøu</t>
  </si>
  <si>
    <t>* Phaïm Vaên Tieán</t>
  </si>
  <si>
    <t xml:space="preserve">Soá dö ñaàu Quyù </t>
  </si>
  <si>
    <t>Soá dö ñaàu quyù</t>
  </si>
  <si>
    <t xml:space="preserve">Soá dö ñaàu quyù </t>
  </si>
  <si>
    <t>-Thueâ taøi chính trong quyù</t>
  </si>
  <si>
    <t>Soá dö cuoái quyù</t>
  </si>
  <si>
    <t>-Khaáu hao trong quyù</t>
  </si>
  <si>
    <t>-Mua trong quyù</t>
  </si>
  <si>
    <t>1-</t>
  </si>
  <si>
    <t xml:space="preserve">      Xaây döïng coâng trình kyõ thuaät daân duïng khaùc (maõ ngaønh : 4290 chính)</t>
  </si>
  <si>
    <t>2-</t>
  </si>
  <si>
    <t xml:space="preserve">      Baùn buoân thöùc aên vaø nguyeân lieäu laøm thöùc aên cho gia suùc, gia caàm vaø thuûy saûn (maø 46204).</t>
  </si>
  <si>
    <t>3-</t>
  </si>
  <si>
    <t xml:space="preserve">       Baùn buoân thuûy saûn (maõ ngaønh 46322).</t>
  </si>
  <si>
    <t>4-</t>
  </si>
  <si>
    <t>5-</t>
  </si>
  <si>
    <t xml:space="preserve">       Baùn leû thuûy trong caùc cöûa haøng chuyeân daonh (maõ ngaønh : 47222).</t>
  </si>
  <si>
    <t xml:space="preserve">       Baùn buoân gaïo (maõ ngaønh 46310).</t>
  </si>
  <si>
    <t>6-</t>
  </si>
  <si>
    <t>döï aùn ñaàu tö, tö vaán ñaáu thaàu, Dòch vuï moâi giôùi, tö vaán baát ñoäng saûn, Kinh doanh baát ñoäng saûn</t>
  </si>
  <si>
    <t>Mua baùn trang thieát bò, duïng cuï tröôøng hoïc, beänh vieän, vaên phoøng, theå thao, vaät tö haøng hoaù.</t>
  </si>
  <si>
    <t>Phaûi thu khaùc ngöôøi lao ñoäng</t>
  </si>
  <si>
    <t>Phaûi thu cuûa ngöôøi baùn</t>
  </si>
  <si>
    <t xml:space="preserve">döïng, keát caáu theùp tieàn cheá, caùc saûn phaåm cô khí. Baùn buoân hoùa chaát. Baøn leû löông thöïc, thöïc </t>
  </si>
  <si>
    <t>phaaåm, ñoà uoáng hoaëc thuoác laù, thuoác laøo trong caùc cöûa haøng chuyeân doanh.</t>
  </si>
  <si>
    <t>vaøo chi phí thueá thu nhaäp hieän haønh naêm nay</t>
  </si>
  <si>
    <t>-Thu nhaäp chòu thueá cuûa nhaø maùy 1, nhaø maùy 2, nhaø maùy 3 ñöôïc xaùc ñònh theo tyû leä doanh thu cuûa töøng</t>
  </si>
  <si>
    <t>nhaø maùy treân toång doanh thu.</t>
  </si>
  <si>
    <t>-Thueá suaát thueá TNDN cuûa nhaø maùy 1 laø 15%, nhaø maùy 2 vaø nhaø maùy 3 laø 25%</t>
  </si>
  <si>
    <t>-Coâng ty ñang trong giai ñoaïn ñöôïc giaûm 50% thueá TNDN.</t>
  </si>
  <si>
    <t>- VAY VAØ NÔÏ NGAÉN HAÏN</t>
  </si>
  <si>
    <t>19</t>
  </si>
  <si>
    <t xml:space="preserve">  COÂNG TY COÅ PHAÀN HOÀNG HAØ -LONG AN</t>
  </si>
  <si>
    <t xml:space="preserve">  Ñòa chæ : Ñöôøng 20, KCN Hoaøng Gia Long An , Xaõ Myõ Haïnh Nam, Huyeän Ñöùc Hoøa , Tænh Long An</t>
  </si>
  <si>
    <t>- CAÙC KHOAÛN PHAÛI THU NGAÉN HAÏN</t>
  </si>
  <si>
    <t>-Ñaët coïc thueâ maët baèng NMBTHHLA soá 2</t>
  </si>
  <si>
    <t>Voán khaùc cuûa chuû sôû höõu (LN chöa PP)</t>
  </si>
  <si>
    <t>Quyõ ñaàu tö, phaùt trieån</t>
  </si>
  <si>
    <t>Quyõ döï phoøng taøi chính</t>
  </si>
  <si>
    <t>-Caùc khoaûn chi töø lôïi nhuaän sau thueá</t>
  </si>
  <si>
    <t>+Chi phí khaùc</t>
  </si>
  <si>
    <t>LAÕI CÔ BAÛN TREÂN COÅ PHIEÁU</t>
  </si>
  <si>
    <t>-Lôïi nhuaän keá toaùn sau thueá thu nhaäp doanh nghieäp</t>
  </si>
  <si>
    <t>-Coå phieáu phoå thoâng ñang löu haønh bình quaân trong kyø</t>
  </si>
  <si>
    <t>-Laõi cô baûn treân coå phieáu</t>
  </si>
  <si>
    <t>Phaûi thu khaùc (nôï TK 338)</t>
  </si>
  <si>
    <t>- CAÙC KHOAÛN PHAÛI TRAÛ, PHAÛI NOÄP KHAÙC</t>
  </si>
  <si>
    <t>-Phaûi traû ngöôøi baùn</t>
  </si>
  <si>
    <t>-Ngöôøi mua traû tröôùc</t>
  </si>
  <si>
    <t xml:space="preserve">-Caùc khoaûn ñaàu tö vaøo Coâng ty con, coâng ty lieân keát, voán goùp vaøo cô sôû </t>
  </si>
  <si>
    <t>kinh doanh ñoàng kieåm soaùt</t>
  </si>
  <si>
    <t>-Caùc khoaûn ñaàu tö chöùng khoaùn ngaén haïn.</t>
  </si>
  <si>
    <t>-Caùc khoaûn ñaàu tö ngaén haïn, daøi haïn khaùc.</t>
  </si>
  <si>
    <t>-Phöông phaùp laäp döï phoøng giaûm giaù ñaàu tö ngaén haïn, daøi haïn</t>
  </si>
  <si>
    <t>6- Nguyeân taéc ghi nhaän vaø voán hoùa caùc khoaûn chi phí ñi vay</t>
  </si>
  <si>
    <t>lieân quan tröïc tieáp ñeán vieäc ñaàu tö xaây döïng hoaëc saûn xuaát taøi saûn dôû dang ñöôïc tính vaøo giaù trò cuûa taøi</t>
  </si>
  <si>
    <t xml:space="preserve">saûn ñoù (ñöôïc voán hoaù) khi coù ñuû caùc ñieàu kieän quy ñònh trong chuaån möïc keá toaùn Vieät Nam soá 16 </t>
  </si>
  <si>
    <t>"Chi phí ñi vay ".</t>
  </si>
  <si>
    <t>-Nguyeân taéc ghi nhaän chi phí ñi vay</t>
  </si>
  <si>
    <t>-Tyû leä voán hoùa ñöôïc söû duïng ñeå xaùc ñònh chi phí ñi vay ñöôïc voán hoùa trong kyø</t>
  </si>
  <si>
    <t>7- Nguyeân taéc ghi nhaän vaø voán hoùa caùc khoaûn chi phí khaùc.</t>
  </si>
  <si>
    <t>-Phöông phaùp phaân boå chi phí traû tröôùc</t>
  </si>
  <si>
    <t xml:space="preserve">     Caùc loaïi chi phí traû tröôùc neáu chæ lieân quan ñeán naêm taøi chính hieän taïi thì öôïc ghi nhaän vaøo chi phí saûn</t>
  </si>
  <si>
    <t>xuaát kinh doanh trong naêm taøi chính.</t>
  </si>
  <si>
    <t>- Phaûi thu khaùch haøng</t>
  </si>
  <si>
    <t>- Traû tröôùc cho ngöôøi baùn</t>
  </si>
  <si>
    <t>+</t>
  </si>
  <si>
    <t>- Döï phoøng phaûi thu khoù ñoøi</t>
  </si>
  <si>
    <t>Giaù goác haøng toàn kho</t>
  </si>
  <si>
    <t>Döï phoøng giaûm giaù haøng toàn kho</t>
  </si>
  <si>
    <t>- Nguyeân lieäu ,vaät lieäu toàn kho</t>
  </si>
  <si>
    <t>(*)</t>
  </si>
  <si>
    <t>-(*): Giaù trò treân chæ tieâu chi phí saûn xuaát kinh doanh dôû dang (ñaàu kyø vaø cuoái kyø) laø soá löôïng beâ toâng</t>
  </si>
  <si>
    <t xml:space="preserve">    Caùc chi phí sau ñaây ñaõ phaùt sinh trong naêm taøi chính nhöng ñöôïc haïch toaùn vaøo chi phí traû tröôùc daøi</t>
  </si>
  <si>
    <t>haïn ñeå phaân boå daàn vaøo keát quaû hoaït ñoäng kinh doanh nhieàu naêm.</t>
  </si>
  <si>
    <t>-</t>
  </si>
  <si>
    <t>Chi phí thaønh laäp</t>
  </si>
  <si>
    <t>Chi phí hoaït ñoäng, chi phí chuaån bò saûn xuaát</t>
  </si>
  <si>
    <t>Chi phí chuyeån ñòa ñieåm, chi phí toå chöùc laïi doanh nghieäp</t>
  </si>
  <si>
    <t>Chi phí chaïy thöû coù taûi, saûn xuaát thöû phaùt sinh lôùn</t>
  </si>
  <si>
    <t>Hoàng Haø - Long An. Giaáy chöùng nhaän ñaêng kyù kinh doanh soá 1100682291 ( soá cuõ 5003000119)</t>
  </si>
  <si>
    <t>ngaøy 14/09/2005. Giaáy chöùng nhaän ñaêng kyù kinh doanh thay ñoåi laàn thöù 10 ngaøy 08/12/2010</t>
  </si>
  <si>
    <t xml:space="preserve">do phoøng ñaêng kyù kinh doanh Sôû Keá Hoaïch Ñaàu Tö Tænh Long An caáp. </t>
  </si>
  <si>
    <t xml:space="preserve">         Coâng ty aùp duïng cheá ñoä Keá toaùn Vieät Nam ñöôïc quy ñònh taïi Quyeát ñònh soá 15/2006/QÑ-BTC</t>
  </si>
  <si>
    <t>ngaøy 20/03/2006 cuûa Boä Taøi Chính vaø thoâng tö 244/2009/TT-BTC ngaøy 31/12/2009 cuûa Boä Taøi Chính</t>
  </si>
  <si>
    <t>Coâng cuï, duïng cuï xuaát duøng coù giaù trò lôùn</t>
  </si>
  <si>
    <t>Chi phí söûa chöõa lôùn phaùt sinh moät laàn quaù lôùn</t>
  </si>
  <si>
    <t>Vieäc tính vaø phaân boå chi phí traû tröôùc daøi haïn vaøo chi phí saûn xuaát kinh doanh töøng kyø haïch toaùn ñöôïc</t>
  </si>
  <si>
    <t>caên cöù vaøo tính chaát, möùc ñoä töøng loaïi chi phí ñeå choïn phöông phaùp vaø tieâu thöùc phaân boå hôïp lyù. Chi</t>
  </si>
  <si>
    <t>phí traû tröôùc phaân boå daàn vaøo chi phí saûn xuaát kinh doanh theo phöông phaùp ñöôøng thaúng.</t>
  </si>
  <si>
    <t>8- Nguyeân taéc ghi nhaän chi phí phaûi traû.</t>
  </si>
  <si>
    <t>Maõ chæ tieâu</t>
  </si>
  <si>
    <t xml:space="preserve">   -Trong ñoù: Chi phí laõi vay</t>
  </si>
  <si>
    <t>14. Phaàn loã trong Coâng ty lieân keát, lieân doanh</t>
  </si>
  <si>
    <t>45</t>
  </si>
  <si>
    <t xml:space="preserve"> 16. Chi phí thueá TNDN hieän haønh</t>
  </si>
  <si>
    <t xml:space="preserve"> 17. Chi phí thueá TNDN hoaõn laïi</t>
  </si>
  <si>
    <t xml:space="preserve"> 18. Lôïi nhuaän sau thueá thu nhaäp doanh nghieäp(60 = 50 - 51-52)</t>
  </si>
  <si>
    <t xml:space="preserve"> 15. Toång lôïi nhuaän tröôùc thueá (50 = 30 + 40)</t>
  </si>
  <si>
    <t xml:space="preserve"> 19. Laõi cô baûn treân coå phieáu(*)</t>
  </si>
  <si>
    <t>18.1 Lôïi nhuaän sau thueá cuûa coå ñoâng thieåu soá</t>
  </si>
  <si>
    <t>18.2  Lôïi nhuaän sau thueá cuûa coå ñoâng Coâng ty meï</t>
  </si>
  <si>
    <t>62</t>
  </si>
  <si>
    <t xml:space="preserve"> 10. Lôïi nhuaän töø hoaït ñoäng kinh doanh [30 = 20+(21-22)-(24+25)]</t>
  </si>
  <si>
    <t xml:space="preserve"> 5. Lôïi nhuaän goäp veà baùn haøng vaø cung caáp dòch vuï (20 = 10-11)</t>
  </si>
  <si>
    <t>-Taøi saûn thueâ taøi chính</t>
  </si>
  <si>
    <t xml:space="preserve">-Mua trong quyù </t>
  </si>
  <si>
    <t xml:space="preserve">-Khaáu hao trong quyù </t>
  </si>
  <si>
    <t xml:space="preserve">Soá dö cuoái quyù </t>
  </si>
  <si>
    <t>Löu chuyeån tieàn thuaàn töø hoaït ñoäng kinh doanhø (20+30+40)</t>
  </si>
  <si>
    <t>Löu chuyeån tieàn thuaàn trong kyø (50= 20+30+40)</t>
  </si>
  <si>
    <t xml:space="preserve">Tieàn vaø töông ñöông tieàn cuoái kyø (70 = 50+60+61) </t>
  </si>
  <si>
    <t>BAÙO CAÙO KEÁT QUAÛ KINH DOANH</t>
  </si>
  <si>
    <t>trong kyø ñeå ñaûm baûo chi phí phaùt sinh thöïc teá khoâng gaây ñoät bieán cho chi phí saûn xuaát kinh doanh treân cô</t>
  </si>
  <si>
    <t xml:space="preserve">sôû ñaûm baûo nguyeân taéc phuø hôïp giöõa doanh thu vaø chi phí. Khi caùc chi phí ñoù phaùt sinh, neáu coù cheânh </t>
  </si>
  <si>
    <t>leäch giöõa soá ñaõ trích, keá toaùn tieán haønh ghi boå sung hoaëc ghi giaûm chi phí töông öùng vôùi phaàn cheânh leäch.</t>
  </si>
  <si>
    <t>9- Nguyeân taéc vaø phöông phaùp ghi nhaän caùc khoaûn döï phoøng phaûi traû</t>
  </si>
  <si>
    <t>seõ phaûi chi ñeå thanh toaùn nghóa vuï nôï hieän taïi taïi ngaøy keát thuùc kyø keá toaùn naêm.</t>
  </si>
  <si>
    <t>baèng khoaûn döï phoøng phaûi traû ñoù.</t>
  </si>
  <si>
    <t xml:space="preserve">                                 (Coâng ty chöa thöïc hieän laäp döï phoøng cho caùc khoaûn nôï phaûi traû)</t>
  </si>
  <si>
    <t>10- Nguyeân taéc ghi nhaän voán chuû sôû höõu</t>
  </si>
  <si>
    <t xml:space="preserve">       Voán ñaàu tö cuûa chuû sôû höõu ñöôïc ghi nhaän theo soá voán thöïc goùp cuûa chuû sôû höõu</t>
  </si>
  <si>
    <t xml:space="preserve">       Lôïi nhuaän chöa phaân phoái laø soá lôïi nhuaän töø caùc hoaït ñoäng cuûa doanh nghieäp sau khi tröø (-) caùc khoaûn</t>
  </si>
  <si>
    <t>dñieàu chænh do aùp duïng hoài toá thay ñoåi chính saùch keá toaùn vaø ñieàu chænh hoài toá sai soùt troïng yeáu cuûa caùc</t>
  </si>
  <si>
    <t>naêm tröôùc.</t>
  </si>
  <si>
    <t>11- Nguyeân taéc vaø phöông phaùp ghi nhaän doanh thu.</t>
  </si>
  <si>
    <t>Doanh thu baùn haøng.</t>
  </si>
  <si>
    <t>Doanh thu baùn haøng ñöôïc ghi nhaän ñoàng thôøi thoaû maõn caùc ñieàu kieän sau :</t>
  </si>
  <si>
    <t>Phaàn lôùn ruûi ro vaø lôïi ích gaén lieàn vôùi quyeàn sôû höõu saûn phaåm hoaëc haøng hoaù ñaõ chuyeån giao</t>
  </si>
  <si>
    <t>cho ngöôøi mua.</t>
  </si>
  <si>
    <t>Coâng ty khoâng coøn naém giöõ quyeàn quaûn lyù haøng hoaù nhö ngöôøi sôû höõu haøng hoaù hoaëc quyeàn</t>
  </si>
  <si>
    <t>kieåm soaùt haøng hoaù.</t>
  </si>
  <si>
    <t>Doanh thu ñöôïc xaùc ñònh töông ñoái chaéc chaén</t>
  </si>
  <si>
    <t>Coâng ty ñaõ thu ñöôïc hoaëc seõ thu ñöôïc lôïi ích kinh teá töø giao dòch baùn haøng</t>
  </si>
  <si>
    <t>Xaùc ñònh ñöôïc chi phí lieân quan ñeán giao dòch baùn haøng</t>
  </si>
  <si>
    <t>Doanh thu cung caáp dòch vuï</t>
  </si>
  <si>
    <t xml:space="preserve">         Doanh thu cung caáp dòch vuï ñöôïc ghi nhaän khi keát quaû cuûa giao dòch ñoù ñöôïc xaùc ñònh moät caùch</t>
  </si>
  <si>
    <t>ñaùng tin caäy. Tröôøng hôïp vieäc cung caáp dòch vuï lieân quan ñeán nhieàu kyø thì doanh thu ñöôïc ghi nhaän</t>
  </si>
  <si>
    <t>Coù khaû naêng thu ñöôïc lôïi ích kinh teá töø giao dòch cung caáp dòch vuï ñoù.</t>
  </si>
  <si>
    <t>Xaùc ñònh phaàn coâng vieäc ñaõ hoaøn thaønh vaøo ngaøy laäp baûng caân ñoái keá toaùn.</t>
  </si>
  <si>
    <t>Xaùc ñònh ñöôïc chi phí phaùt sinh cho giao dòch vaø chi phí ñeå hoaøn thaønh giao dòch cung caáp</t>
  </si>
  <si>
    <t>dòch vuï ñoù.</t>
  </si>
  <si>
    <t>Doanh thu hoaït ñoäng taøi chính</t>
  </si>
  <si>
    <t>- Chi phí laõi vay voán coá ñònh ( vay daøi haïn NH)</t>
  </si>
  <si>
    <t>- Chi phí laõi thueâ taøi chính</t>
  </si>
  <si>
    <t>- Chi phí laõi vay caù nhaân vaø caùc ñoái töôïng khaùc</t>
  </si>
  <si>
    <t>- GIAÙVOÁN HAØNG BAÙN  (Maõ soá 11)</t>
  </si>
  <si>
    <t>- CHI PHÍ THUEÁ TNDN PHAÛI NOÄP</t>
  </si>
  <si>
    <t>VAØ LÔÏI NHUAÄN SAU THUEÁ TRONG KYØ (Maõ soá 51)</t>
  </si>
  <si>
    <t>- Toång lôïi nhuaän keá toaùn tröôùc thueá</t>
  </si>
  <si>
    <t>-Chi phí thueá thu nhaäp doanh nghieäp hieän haønh</t>
  </si>
  <si>
    <t>-Lôïi nhuaän sau thueá thu nhaäp doanh nghieäp</t>
  </si>
  <si>
    <t xml:space="preserve">       Doanh thu phaùt sinh töø tieàn laõi, tieàn baûn quyeàn, coå töùc, lôïi nhuaän ñöôïc chia vaø caùc khoaûn doanh thu</t>
  </si>
  <si>
    <t>hoaït ñoäng taøi chính khaùc ñöôïc ghi nhaän khi ñoàng thôøi thoaû maõn 2 ñieàu kieän.</t>
  </si>
  <si>
    <t>Coù khaû naêng thu ñöôïc loâi ích kinh teá töø giao dòch ñoù</t>
  </si>
  <si>
    <t>12- Nguyeân taéc vaø phöông phaùp ghi nhaän chi phí taøi chính.</t>
  </si>
  <si>
    <t>13- Nguyeân taéc vaø phöông phaùp ghi nhaän chi phí thueá thu nhaäp doanh nghieäp</t>
  </si>
  <si>
    <t>hieän haønh, chi phí thueá thu nhaäp doanh nghieäp hoaõn laïi.</t>
  </si>
  <si>
    <t>14- Caùc nghieäp vuï döï phoøng ruûi ro hoái ñoaùi.</t>
  </si>
  <si>
    <t>15- Caùc nguyeân taéc vaø phöông phaùp keá toaùn khaùc</t>
  </si>
  <si>
    <t>V- Thoâng tin boå sung cho caùc khoaûn muïc trình baøy trong baûng caân ñoái keá toaùn</t>
  </si>
  <si>
    <t>Ñôn vò tính : VND</t>
  </si>
  <si>
    <t>- Tieàn maët</t>
  </si>
  <si>
    <t>- Tieàn göûi ngaân haøng</t>
  </si>
  <si>
    <t>- Tieàn ñang chuyeån</t>
  </si>
  <si>
    <t xml:space="preserve">     Coäng</t>
  </si>
  <si>
    <t>Coâng ty Coå Phaàn Hoàng Haø - Long An ñöôïc thaønh laäp theo bieân baûn thoûa thuaän soá</t>
  </si>
  <si>
    <t>soá 01/05/BB-HHLA ngaøy 01/08/2005 veà vieäc thaønh laäp vaø goùp voán ñieàu leä cho Coâng ty Coå Phaàn</t>
  </si>
  <si>
    <t>Sản xuất kinh doanh</t>
  </si>
  <si>
    <t>4- Ñaëc ñieåm hoaït ñoäng cuûa doanh nghieäp trong naêm taøi chính coù aûnh höôûng ñeán baùo caùo taøi chính</t>
  </si>
  <si>
    <t>06 - 10 naêm</t>
  </si>
  <si>
    <t>05 - 10 naêm</t>
  </si>
  <si>
    <t>03 - 06 naêm</t>
  </si>
  <si>
    <t xml:space="preserve">       50 naêm</t>
  </si>
  <si>
    <t>Ghi chuù :</t>
  </si>
  <si>
    <t>-TIEÀN VAØ CAÙC KHOAÛN TÖÔNG ÑÖÔNG TIEÀN</t>
  </si>
  <si>
    <t>- CAÙC KHOAÛN ÑAÀU TÖ TAØI CHÍNH NGAÉN HAÏN</t>
  </si>
  <si>
    <t>- Chöùng khoaùn ñaàu tö ngaén haïn</t>
  </si>
  <si>
    <t>- Ñaàu tö ngaén haïn khaùc</t>
  </si>
  <si>
    <t>- Döï phoøng giaûm giaù ñaàu tö ngaén haïn</t>
  </si>
  <si>
    <t>Coäng</t>
  </si>
  <si>
    <t>- Haøng toàn kho</t>
  </si>
  <si>
    <t>- Haøng mua ñi ñöôøng</t>
  </si>
  <si>
    <t>- Coâng cuï, duïng cuï</t>
  </si>
  <si>
    <t>- Chi phí SX, KD dôû dang</t>
  </si>
  <si>
    <t>- Thaønh phaåm</t>
  </si>
  <si>
    <t>- Haøng hoùa</t>
  </si>
  <si>
    <t>*</t>
  </si>
  <si>
    <t>- Thueá vaø caùc khoaûn phaûi thu Nhaø nöôùc</t>
  </si>
  <si>
    <t>Thueá thu nhaäp doanh nghieäp noäp thöøa</t>
  </si>
  <si>
    <t>- Thueá GTGT ñöôïc khaáu tröø</t>
  </si>
  <si>
    <t>- Caùc khoaûn khaùc phaûi noäp Nhaø nöôùc</t>
  </si>
  <si>
    <t>08</t>
  </si>
  <si>
    <t>- Taêng , giaûm taøi saûn coá ñònh höõu hình</t>
  </si>
  <si>
    <t>Khoaûn muïc</t>
  </si>
  <si>
    <t>Nhaø cöûa vaät kieán truùc</t>
  </si>
  <si>
    <t>Maùy moùc, thieát bò</t>
  </si>
  <si>
    <t>Phöông tieän vaän taûi truyeàn daãn</t>
  </si>
  <si>
    <t>Thieát bò, duïng cuï quaûn lyù</t>
  </si>
  <si>
    <t>TSCÑ höõu hình khaùc</t>
  </si>
  <si>
    <t>Toång coäng</t>
  </si>
  <si>
    <t>Nguyeân giaù TSCÑ höõu hình</t>
  </si>
  <si>
    <t xml:space="preserve">   (Kyù, hoï teân)                                                                                (Kyù, hoï teân)</t>
  </si>
  <si>
    <t>Ngöôøi laäp bieåu                                                                         Keá toaùn tröôûng</t>
  </si>
  <si>
    <t xml:space="preserve"> </t>
  </si>
  <si>
    <t>Soá dö ñaàu naêm</t>
  </si>
  <si>
    <t>-Ñaàu tö XDCB hoaøn thaønh</t>
  </si>
  <si>
    <t>-Taêng khaùc</t>
  </si>
  <si>
    <t>-Chuyeån sang BÑS ñaàu tö</t>
  </si>
  <si>
    <t>-Thanh lyù, nhöôïng baùn</t>
  </si>
  <si>
    <t>-Giaûm khaùc</t>
  </si>
  <si>
    <t>Soá dö cuoái naêm</t>
  </si>
  <si>
    <t>Giaù trò hao moøn luõy keá</t>
  </si>
  <si>
    <t>Giaù trò coøn laïi cuûa TSCÑ höõu hình</t>
  </si>
  <si>
    <t>-Taïi ngaøy ñaàu naêm</t>
  </si>
  <si>
    <t>-Taïi ngaøy cuoái naêm</t>
  </si>
  <si>
    <t>- Giaù trò coøn laïi cuoái naêm cuûa TSCÑ höõu hình ñaõ duøng ñeå theá chaáp, caàm coá</t>
  </si>
  <si>
    <t>ñaûm baûo caùc khoaûn vay</t>
  </si>
  <si>
    <t>- Caùc thay ñoåi khaùc veà TSCÑ höõu hình</t>
  </si>
  <si>
    <t>09</t>
  </si>
  <si>
    <t>- Taêng, giaûm taøi saûn coá ñònh thueâ taøi chính</t>
  </si>
  <si>
    <t>TSCÑ voâ hình</t>
  </si>
  <si>
    <t>Nguyeân giaù TSCÑ thueâ taøi chính</t>
  </si>
  <si>
    <t>-Mua laïi TSCÑ thueâ taøi chính</t>
  </si>
  <si>
    <t>-Traû laïi TSCÑ thueâ taøi chính</t>
  </si>
  <si>
    <t>Giaù trò coøn laïi cuûa TSCÑ thueâ taøi chính</t>
  </si>
  <si>
    <t>* Tieàn thueâ phaùt sinh theâm ñöôïc ghi nhaän laø chi phí trong naêm</t>
  </si>
  <si>
    <t>- Taêng, giaûm taøi saûn coá ñònh voâ hình</t>
  </si>
  <si>
    <t>Quyeàn söû duïng ñaát</t>
  </si>
  <si>
    <t>Nguyeân giaù TSCÑ voâ hình</t>
  </si>
  <si>
    <t>-Taïo ra töø noäi boä DN</t>
  </si>
  <si>
    <t>-Taêng do hôïp nhaát kinh doanh</t>
  </si>
  <si>
    <t>Giaù trò coøn laïi cuûa TSCÑ voâ hình</t>
  </si>
  <si>
    <t>* Thuyeát minh soá lieäu vaø giaûi trình khaùc</t>
  </si>
  <si>
    <t>- Chi phí xaây döïng cô baûn dôû dang</t>
  </si>
  <si>
    <t>- Toång soá chi phí XDCB dôû dang</t>
  </si>
  <si>
    <t>Trong ñoù (nhöõng coâng trình lôùn)</t>
  </si>
  <si>
    <t>+ NM BTHHBR-VT soá 1</t>
  </si>
  <si>
    <t>12</t>
  </si>
  <si>
    <t>Taêng, giaûm baát ñoäng saûn ñaàu tö</t>
  </si>
  <si>
    <t>Taêng trong naêm</t>
  </si>
  <si>
    <t>Giaûm trong naêm</t>
  </si>
  <si>
    <t>Nguyeân giaù BÑS ñaàu tö</t>
  </si>
  <si>
    <t>-Quyeàn söû duïng ñaát</t>
  </si>
  <si>
    <t>-Nhaø</t>
  </si>
  <si>
    <t>-Nhaø vaø quyeàn söû duïng ñaát</t>
  </si>
  <si>
    <t>-Cô sôû haï taàng</t>
  </si>
  <si>
    <t>Giaù trò coøn laïi cuûa BÑS            ñaàu tö</t>
  </si>
  <si>
    <t>13</t>
  </si>
  <si>
    <t>- Ñaàu tö daøi haïn khaùc</t>
  </si>
  <si>
    <t>14</t>
  </si>
  <si>
    <t>15</t>
  </si>
  <si>
    <t>- Vay ngaén haïn</t>
  </si>
  <si>
    <t>- Nôï daøi haïn ñeán haïn traû</t>
  </si>
  <si>
    <t>16</t>
  </si>
  <si>
    <t>- Thueá giaù trò gia taêng</t>
  </si>
  <si>
    <t>- Thueá tieâu thuï ñaëc bieät</t>
  </si>
  <si>
    <t>- Thueá xuaát, nhaäp khaåu</t>
  </si>
  <si>
    <t>- Thueá thu nhaäp doanh nghieäp</t>
  </si>
  <si>
    <t>- Thueá thu nhaäp caù nhaân</t>
  </si>
  <si>
    <t>- Baûo hieåm thaát nghieäp</t>
  </si>
  <si>
    <t>- Thueá taøi nguyeân</t>
  </si>
  <si>
    <t>- Thueá nhaø ñaát vaø tieàn thueâ ñaát</t>
  </si>
  <si>
    <t>- Caùc loaïi thueá khaùc</t>
  </si>
  <si>
    <t>-Caùc khoaûn phí, leä phí vaø caùc khoaûn phaûi noäp khaùc</t>
  </si>
  <si>
    <t>18</t>
  </si>
  <si>
    <t>- Taøi saûn thöøa chôø giaûi quyeát</t>
  </si>
  <si>
    <t>- Kinh phí coâng ñoaøn</t>
  </si>
  <si>
    <t>- Baûo hieåm xaõ hoäi</t>
  </si>
  <si>
    <t>- Baûo hieåm y teá</t>
  </si>
  <si>
    <t>- Nhaän kyù quyõ, kyù cöôïc ngaén haïn</t>
  </si>
  <si>
    <t>a</t>
  </si>
  <si>
    <t>- Vay daøi haïn</t>
  </si>
  <si>
    <t>- Traùi phieáu phaùt haønh</t>
  </si>
  <si>
    <t>b</t>
  </si>
  <si>
    <t>- Nôï daøi haïn</t>
  </si>
  <si>
    <t>- Caùc khoaûn nôï thueâ taøi chính</t>
  </si>
  <si>
    <t>Thôøi haïn</t>
  </si>
  <si>
    <t>Toång khoaûn thanh toaùn tieàn thueâ taøi chính</t>
  </si>
  <si>
    <t>Traû tieàn laõi thueâ</t>
  </si>
  <si>
    <t>Traû nôï goác</t>
  </si>
  <si>
    <t>Töø 01 naêm             trôû xuoáng</t>
  </si>
  <si>
    <t>Treân 1 naêm ñeán 5 naêm</t>
  </si>
  <si>
    <t>Treân 5 naêm</t>
  </si>
  <si>
    <t>- Taøi saûn thueá thu nhaäp hoaõn laïi vaø thueá thu nhaäp hoaõn laïi phaûi traû</t>
  </si>
  <si>
    <t>- Taøi saûn thueá thu nhaäp hoaõn laïi</t>
  </si>
  <si>
    <t xml:space="preserve">- Haøng göûi ñi baùn </t>
  </si>
  <si>
    <t>-Chi phí söûa chöõa vaø mua baûo hieåm MMTB</t>
  </si>
  <si>
    <r>
      <t xml:space="preserve">Ghi chuù </t>
    </r>
    <r>
      <rPr>
        <sz val="11"/>
        <rFont val="VNI-Times"/>
      </rPr>
      <t xml:space="preserve">: </t>
    </r>
  </si>
  <si>
    <t>- Taøi saûn thueá thu nhaäp hoaõn laïi lieân quan</t>
  </si>
  <si>
    <t>ñeán khoaûn cheânh leäch taïm thôøi ñöôïc khaáu tröø</t>
  </si>
  <si>
    <t xml:space="preserve">- Taøi saûn thueá thu nhaäp hoaõn laïi lieân quan </t>
  </si>
  <si>
    <t>ñeán khoaûn loã tính thueá chöa söû duïng</t>
  </si>
  <si>
    <t>-Phaûi traû tieàn löông ngöôøi lao ñoäng</t>
  </si>
  <si>
    <t>- Chi phí laõi vay voán löu ñoäng (vay ngaén haïn NH)</t>
  </si>
  <si>
    <t>khoaûn öu ñaõi tính thueá chöa söû duïng</t>
  </si>
  <si>
    <t>- Khoaûn hoaøn nhaäp taøi saûn thueá thu nhaäp</t>
  </si>
  <si>
    <t>hoaõn laïi ñaõ ñöôïc ghi nhaän töø caùc naêm tröôùc</t>
  </si>
  <si>
    <t>Taøi saûn thueá thu nhaäp hoaõn laïi</t>
  </si>
  <si>
    <t>- Thueá thu nhaäp hoaõn laïi phaûi traû</t>
  </si>
  <si>
    <t>- Thueá thu nhaäp hoaõn laïi phaûi traû phaùt sinh töø</t>
  </si>
  <si>
    <t>+Trích laäp caùc quyõ</t>
  </si>
  <si>
    <t>caùc khoaûn cheânh leäch taïm thôøi chòu thueá</t>
  </si>
  <si>
    <t xml:space="preserve">- Khoaûn hoaøn nhaäp thueá thu nhaäp hoaõn laïi </t>
  </si>
  <si>
    <t>phaûi traû ñaõ ñöôïc ghi nhaän töø caùc naêm tröôùc</t>
  </si>
  <si>
    <t>- Voán chuû sôû höõu</t>
  </si>
  <si>
    <t>- Baûng ñoái chieáu bieán ñoäng cuûa voán chuû sôû höõu</t>
  </si>
  <si>
    <t>Voán ñaàu tö cuûa chuû sôû höõu</t>
  </si>
  <si>
    <t>Thaëng dö voán coå phaàn</t>
  </si>
  <si>
    <t>Coå phieáu quyõ</t>
  </si>
  <si>
    <t xml:space="preserve">-TOÅNG DOANH THU BAÙN HAØNG </t>
  </si>
  <si>
    <t>VAØ CUNG CAÁP DÒCH  VUÏ (Maõ soá 01)</t>
  </si>
  <si>
    <t>- CAÙC KHOAÛN GIAÛM TRÖØ DOANH THU  (Maõ soá 02)</t>
  </si>
  <si>
    <t>VAØ CUNG CAÁP DÒCH VUÏ (Maõ soá 10)</t>
  </si>
  <si>
    <t>- DOANH THU THUEÀN VEÀ BAÙN HAØNG</t>
  </si>
  <si>
    <t>- DOANH THU HOAÏT ÑOÄNG TAØI CHÍNH (Maõ soá 21)</t>
  </si>
  <si>
    <t>- Chieát khaáu thanh toaùn ñöôïc höôûng</t>
  </si>
  <si>
    <t>- CHI PHÍ TAØI CHÍNH (Maõ soá 22)</t>
  </si>
  <si>
    <t>NV ñaàu tö XDCVB</t>
  </si>
  <si>
    <t>A</t>
  </si>
  <si>
    <t>Soá dö ñaàu naêm tröôùc</t>
  </si>
  <si>
    <t>-Taêng voán trong naêm tröôùc</t>
  </si>
  <si>
    <t>-Laõi trong naêm tröôùc</t>
  </si>
  <si>
    <t>-Giaûm voán trong naêm tröôùc</t>
  </si>
  <si>
    <t>-Loã trong naêm tröôùc</t>
  </si>
  <si>
    <t>Soá dö cuoái naêm tröôùc soá dö ñaàu naêm nay</t>
  </si>
  <si>
    <t>-Taêng voán trong naêm nay</t>
  </si>
  <si>
    <t>-Laõi trong naêm nay</t>
  </si>
  <si>
    <t>-Giaûm voán trong naêm nay</t>
  </si>
  <si>
    <t>-Loã trong naêm nay</t>
  </si>
  <si>
    <t>Soá dö cuoái naêm nay</t>
  </si>
  <si>
    <t>- Chi tieát voán ñaàu tö cuûa chuû sôû höõu</t>
  </si>
  <si>
    <t>- Voán goùp cuûa Nhaø nöôùc</t>
  </si>
  <si>
    <t>c</t>
  </si>
  <si>
    <t>- Caùc giao dòch veà voán vôùi caùc chuû sôû höõu</t>
  </si>
  <si>
    <t>vaø phaân phoái coå töùc, chia lôïi nhuaän</t>
  </si>
  <si>
    <t>-Quyõ döï phoøng taøi chính (5%)</t>
  </si>
  <si>
    <t>-Quyõ khen thöôûng, phuùc lôïi (10%)</t>
  </si>
  <si>
    <t>-Quyõ ñaàu tö phaùt trieån (10%)</t>
  </si>
  <si>
    <t>- Thu nhaäp veà hoaït ñoäng mua baùn chöùng khoaùn</t>
  </si>
  <si>
    <t>- Doanh hoaït ñoäng taøi chính khaùc</t>
  </si>
  <si>
    <t>- Voán ñaàu tö cuûa chuû sôû höõu</t>
  </si>
  <si>
    <t>+ Voán goùp ñaàu naêm</t>
  </si>
  <si>
    <t>+ Voán goùp taêng trong naêm</t>
  </si>
  <si>
    <t>+ Voán goùp giaûm trong naêm</t>
  </si>
  <si>
    <t>+ Voán goùp cuoái naêm</t>
  </si>
  <si>
    <t>- Coå töùc, lôïi nhuaän ñaõ chia</t>
  </si>
  <si>
    <t>d</t>
  </si>
  <si>
    <t>- Coå töùc</t>
  </si>
  <si>
    <t>- Coå töùc ñaõ coâng boá sau ngaøy keát thuùc kyø keá toaùn naêm</t>
  </si>
  <si>
    <t>+ Coå töùc ñaõ coâng boá treân coå phieáu phoå thoâng</t>
  </si>
  <si>
    <t>+ Coå töùc ñaõ coâng boá traân coå phieáu öu ñaõi</t>
  </si>
  <si>
    <t>- Coå töùc cuûa coå phieáu öu ñaõi luõy keá chöa ñöôïc ghi nhaän</t>
  </si>
  <si>
    <t>ñ</t>
  </si>
  <si>
    <t>- Coå phieáu</t>
  </si>
  <si>
    <t>- Soá löôïng coå phieáu ñaêng kyù phaùt haønh</t>
  </si>
  <si>
    <t>- Soá löôïng coå phieáu ñaõ baùn ra coâng chuùng</t>
  </si>
  <si>
    <t>+ Coå phieáu phoå thoâng</t>
  </si>
  <si>
    <t>+ Coå phieáu öu ñaõi</t>
  </si>
  <si>
    <t>- Soá löôïng coå phieáu ñöôïc mua laïi</t>
  </si>
  <si>
    <t>- Soá löôïng coå phieáu ñang löu haønh</t>
  </si>
  <si>
    <t>Meänh giaù coå phieáu ñang löu haønh</t>
  </si>
  <si>
    <t>e</t>
  </si>
  <si>
    <t>Thueá TNCN phaûi thu ngöôøi lao ñoäng</t>
  </si>
  <si>
    <t>- Caùc quyõ cuûa doanh nghieäp</t>
  </si>
  <si>
    <t>- Quyõ ñaàu tö phaùt trieån</t>
  </si>
  <si>
    <t>- Quyõ döï phoøng taøi chính</t>
  </si>
  <si>
    <t>Muïc ñích trích laäp vaø söû duïng caùc quyõ cuûa doanh nghieäp</t>
  </si>
  <si>
    <t>VI</t>
  </si>
  <si>
    <t>- Thoâng tin boå sung cho caùc khoaûn muïc trình baøy trong Baùo caùo keát quûa hoaït ñoäng kinh doanh</t>
  </si>
  <si>
    <t>Trong ñoù</t>
  </si>
  <si>
    <t>- Doanh thu baùn haøng</t>
  </si>
  <si>
    <t>- Doanh thu cung caáp dòch vuï</t>
  </si>
  <si>
    <t>- Doanh thu hôïp ñoàng xaây döïng</t>
  </si>
  <si>
    <t>(ñoái vôùi DN coù hoaït ñoäng xaây laép)</t>
  </si>
  <si>
    <t>+ Doanh thu cuûa hôïp ñoàng xaây döïng ñöôïc ghi</t>
  </si>
  <si>
    <t>nhaän trong kyø</t>
  </si>
  <si>
    <t>+ Toång doanh thu luõy keá cuûa hôïp ñoàng xaây döïng</t>
  </si>
  <si>
    <t>- Chieát khaáu thöông maïi</t>
  </si>
  <si>
    <t>- Giaûm giaù haøng baùn</t>
  </si>
  <si>
    <t>- Haøng baùn bò traû laïi</t>
  </si>
  <si>
    <t>- Thueá GTGT phaûi noäp (PP tröïc tieáp)</t>
  </si>
  <si>
    <t>- Thueá xuaát khaåu</t>
  </si>
  <si>
    <t>- Doanh thu thuaàn trao ñoåi saûn phaåm, haøng hoùa</t>
  </si>
  <si>
    <t>- Doanh thu thuaàn trao ñoåi dòch vuï</t>
  </si>
  <si>
    <t>- Giaù voán cuûa haøng hoùa ñaõ baùn</t>
  </si>
  <si>
    <t>- Laõi tieàn göûi, tieàn cho vay</t>
  </si>
  <si>
    <t>- Coå töùc, lôïi nhuaän ñöôïc chia</t>
  </si>
  <si>
    <t>- Laõi Cheânh leäch tyû giaù ñaõ thöïc hieän</t>
  </si>
  <si>
    <t>- Chi phí taøi chính khaùc</t>
  </si>
  <si>
    <t>- Toång chi phí thueá TNDN hieän haønh</t>
  </si>
  <si>
    <t>-Chi phí thueá TNDN hoaõn laïi (Maõ soá 52)</t>
  </si>
  <si>
    <t>- Chi phí saûn xuaát , kinh doanh theo yeáu toá</t>
  </si>
  <si>
    <t>- Chi phí nguyeân lieäu, vaät lieäu</t>
  </si>
  <si>
    <t>- Chi phí nhaân coâng</t>
  </si>
  <si>
    <t>- Chi phí khaáu hao taøi saûn coá ñònh</t>
  </si>
  <si>
    <t>- Chi phí dòch vuï mua ngoaøi</t>
  </si>
  <si>
    <t>- Chi phí khaùc baèng tieàn</t>
  </si>
  <si>
    <t>VII</t>
  </si>
  <si>
    <t xml:space="preserve">- Thoâng tin boå sung cho caùc khoaûn muïc trình baøy trong Baùo caùo löu chuyeån tieàn teä </t>
  </si>
  <si>
    <t>-Chi phí thueâ bôm beâ toâng</t>
  </si>
  <si>
    <t>-Chi phí laõi vay voán coá ñònh</t>
  </si>
  <si>
    <t>-Chi phí thí nghieäm maãu</t>
  </si>
  <si>
    <t>-Chi phí phaûi traû khaùc</t>
  </si>
  <si>
    <t>- THUEÁ VAØ CAÙC KHOAÛN PHAÛI NOÄP NHAØ NÖÔÙC</t>
  </si>
  <si>
    <t>- CHI PHÍ PHAÛI TRAÛ</t>
  </si>
  <si>
    <t>-Thueá TNCN ñöôïc mieãn phaûi traû ngöôøi moâi giôùi</t>
  </si>
  <si>
    <t>- Phaûi traû coå töùc (coå ñoâng)</t>
  </si>
  <si>
    <t>VAY VAØ NÔÏ DAØI HAÏN</t>
  </si>
  <si>
    <t>- Voán goùp cuûa caùc coå ñoâng</t>
  </si>
  <si>
    <t>(Bao goàm caùc coå ñoâng saùng laäp vaø caùc coå ñoâng khaùc)</t>
  </si>
  <si>
    <t>(10.000 ñ/cp ( Möôøi ngaøn ñoàng/coå phieáu)</t>
  </si>
  <si>
    <t>- Quyõ khen thöôûng vaø phuùc lôïi</t>
  </si>
  <si>
    <t>Ngöôøi laäp bieåu</t>
  </si>
  <si>
    <t xml:space="preserve">    Keá toaùn tröôûng</t>
  </si>
  <si>
    <t xml:space="preserve">              Toång giaùm ñoác</t>
  </si>
  <si>
    <t>(Kyù, hoï teân)</t>
  </si>
  <si>
    <t xml:space="preserve">      (Kyù, hoï teân)</t>
  </si>
  <si>
    <t xml:space="preserve">          (Kyù, hoï teân, ñoùng daáu)</t>
  </si>
  <si>
    <t>I. Löu chuyeån tieàn töø hoaït ñoäng SX-KD</t>
  </si>
  <si>
    <t/>
  </si>
  <si>
    <t xml:space="preserve">  1. Tieàn thu töø baùn haøng, cung caáp dòch vuï vaø caùc doanh thu khaùc</t>
  </si>
  <si>
    <t>01</t>
  </si>
  <si>
    <t xml:space="preserve">  2. Tieàn chi traû cho ngöôøi cung caáp haøng hoaù vaø dòch vuï</t>
  </si>
  <si>
    <t>02</t>
  </si>
  <si>
    <t xml:space="preserve">  3. Tieàn chi traû cho ngöôøi lao ñoäng</t>
  </si>
  <si>
    <t>03</t>
  </si>
  <si>
    <t xml:space="preserve">  4. Tieàn chi traû laõi vay</t>
  </si>
  <si>
    <t>04</t>
  </si>
  <si>
    <t xml:space="preserve">  5. Tieàn chi noäp thueá vaø caùc khoaûn khaùc cho nhaø nöôùc</t>
  </si>
  <si>
    <t>05</t>
  </si>
  <si>
    <t xml:space="preserve">  6. Tieàn thu khaùc töø hoaït ñoäng kinh doanh</t>
  </si>
  <si>
    <t>06</t>
  </si>
  <si>
    <t xml:space="preserve">    Caùc nghieäp vuï kinh teá phaùt sinh baèng ngoaïi teä trong naêm ñöôïc chuyeån ñoåi theo tyû giaù giao dòch thöïc teá </t>
  </si>
  <si>
    <t xml:space="preserve">    Laø caùc khoaûn ñaàu tö ngaén haïn khoâng quaù 3 thaùng coù khaû naêng chuyeån ñoåi deã daøng thaønh tieàn vaø khoâng </t>
  </si>
  <si>
    <t xml:space="preserve">      Khaáu hao ñöôïc tính theo phöông phaùp ñöôøng thaúng ñeå tröø daàn nguyeân giaù taøi saûn coá ñònh cho thôøi gian</t>
  </si>
  <si>
    <t xml:space="preserve">         Nhöõng khoaûn chi phí thöïc teá chöa phaùt sinh nhöng ñöôïc tính tröôùc vaøo chi phí saûn xuaát, kinh doanh</t>
  </si>
  <si>
    <t>-Taïi ngaøy ñaàu quyù</t>
  </si>
  <si>
    <t>-Taïi ngaøy cuoái quyù</t>
  </si>
  <si>
    <t xml:space="preserve">       Giaù trò ñöôïc ghi nhaän cuûa moät khoaûn döï phoøng phaûi traû laø giaù trò öôùc tính hôïp lyù nhaát veà khoaûn tieàn</t>
  </si>
  <si>
    <t xml:space="preserve">       Chæ nhöõng khoaûn chi phí lieân quan ñeán khoaûn döï phoøng phaûi traû ñaõ laäp ban ñaàu môùi ñöôïc buø ñaép</t>
  </si>
  <si>
    <t xml:space="preserve">       Khoaûn cheânh leäch giöõa soá döï phoøng phaûi traû ñaõ laäp ôû kyø keá toaùn tröôùc chöa söû duïng heát lôùn hôn soá</t>
  </si>
  <si>
    <t xml:space="preserve">  Coâng ty aùp duïng caùc chuaån möïc keá toaùn Vieät Nam vaø caùc vaên baûn höôùng daãn chuaån möïc do Nhaø Nöôùc</t>
  </si>
  <si>
    <t xml:space="preserve">  7. Tieàn chi khaùc cho hoaït ñoäng kinh doanh</t>
  </si>
  <si>
    <t>07</t>
  </si>
  <si>
    <t>20</t>
  </si>
  <si>
    <t>II. Löu chuyeån tieàn töø hoaït ñoäng ñaàu tö</t>
  </si>
  <si>
    <t xml:space="preserve">  1. Tieàn chi ñeå mua saém, xaây döïng TSCÑ vaø caùc taøi saûn daøi haïn khaùc</t>
  </si>
  <si>
    <t>21</t>
  </si>
  <si>
    <t xml:space="preserve">  2. Tieàn thu töø thanh lyù, nhöôïng baùn TSCÑ vaø caùc taøi saûn daøi haïn khaùc</t>
  </si>
  <si>
    <t>22</t>
  </si>
  <si>
    <t xml:space="preserve">  3. Tieàn chi cho vay, mua caùc coâng cuï nôï cuûa ñôn vò khaùc</t>
  </si>
  <si>
    <t xml:space="preserve"> ĐT : 072 . 3849932-33      Fax : 072. 3849931</t>
  </si>
  <si>
    <t>Quyù I naêm 2012</t>
  </si>
  <si>
    <t>Quyù II naêm 2012</t>
  </si>
  <si>
    <t>Quyù III naêm 2012</t>
  </si>
  <si>
    <t>Quyù IV naêm 2012</t>
  </si>
  <si>
    <t>23</t>
  </si>
  <si>
    <t xml:space="preserve">  4. Tieàn thu hoài cho vay, baùn laïi caùc coâng cuï nôï cuûa ñôn vò khaùc</t>
  </si>
  <si>
    <t>24</t>
  </si>
  <si>
    <t xml:space="preserve">  5. Tieàn chi ñaàu tö, goùp voán vaøo ñôn vò khaùc</t>
  </si>
  <si>
    <t>25</t>
  </si>
  <si>
    <t xml:space="preserve">  6. Tieàn thu hoài ñaàu tö, goùp voán vaøo ñôn vò khaùc</t>
  </si>
  <si>
    <t>26</t>
  </si>
  <si>
    <t xml:space="preserve">  7. Tieàn thu laõi cho vay, coå töùc vaø lôïi nhuaän ñöôïc chia</t>
  </si>
  <si>
    <t>27</t>
  </si>
  <si>
    <t xml:space="preserve">  Löu chuyeån tieàn thuaàn töø hoaït ñoäng ñaàu tö</t>
  </si>
  <si>
    <t>30</t>
  </si>
  <si>
    <t>III. Löu chuyeån tieàn töø hoaït ñoäng taøi chính</t>
  </si>
  <si>
    <t xml:space="preserve">  1. Tieàn thu töø phaùt haønh coå phieáu, nhaän voán goùp cuûa chuû sôû höõu</t>
  </si>
  <si>
    <t>31</t>
  </si>
  <si>
    <t xml:space="preserve">  2. Tieàn chi traû voán goùp cho caùc chuû sôû höõu, mua laïi coå phieáu cuûa doanh nghieäp ñaõ phaùt haønh</t>
  </si>
  <si>
    <t>32</t>
  </si>
  <si>
    <t>Quyù I naêm 2013</t>
  </si>
  <si>
    <t>Quyù III naêm 2013</t>
  </si>
  <si>
    <t>Quyù IV naêm 2013</t>
  </si>
  <si>
    <t>Quyù II naêm 2013</t>
  </si>
  <si>
    <t>31/03/2013</t>
  </si>
  <si>
    <t>PHAÂN PHOÁI LÔÏI NHUAÄN NAÊM 2013</t>
  </si>
  <si>
    <t>-Lôïi nhuaän naêm 2012 coøn laïi chöa phaân phoái chuyeån sang</t>
  </si>
  <si>
    <t>-Lôïi nhuaän kinh doanh quyù I naêm 2013</t>
  </si>
  <si>
    <t>soá tieàn laø : -602.000.000 ñ</t>
  </si>
  <si>
    <t xml:space="preserve">- Kyù quyõ thueâ taøi chính - </t>
  </si>
  <si>
    <t>+Thueâ taøi chính - Cty Cho thueâ Taøi chính</t>
  </si>
  <si>
    <t xml:space="preserve">+Vay ngaén haïn </t>
  </si>
  <si>
    <t>+Vay daøi haïn ngaân haøng ÑT &amp; PT - CN Phuù Nhuaän</t>
  </si>
  <si>
    <t>Maõ soá thueá : 1 1 0 0 6 8 2 2 9 1</t>
  </si>
  <si>
    <t>BAÙO CAÙO TAØI CHÍNH QUYÙ II  NAÊM 2013</t>
  </si>
  <si>
    <t>Keát thuùc vaøo ngaøy 30/06/2013</t>
  </si>
  <si>
    <t xml:space="preserve">                 1 - Baûng caân ñoái keá toaùn taïi ngaøy 30/06/2013                             : 03 trang</t>
  </si>
  <si>
    <t xml:space="preserve">                 2 - Baùo caùo keát quûa hoaït ñoäng kinh doanh quyù II naêm 2013      : 01 trang</t>
  </si>
  <si>
    <t xml:space="preserve">                 3 - Baùo caùo löu chuyeån tieàn teä ñeán 30/06/2013                           : 01 trang</t>
  </si>
  <si>
    <t xml:space="preserve">                 4 - Thuyeát minh baùo caùo taøi chính taïi ngaøy 30/06/2013             : 12 trang         </t>
  </si>
  <si>
    <t>Thaùng 07 naêm 2013</t>
  </si>
  <si>
    <t>Töø ngaøy 01/04/2013 ñeán ngaøy 30/06/2013</t>
  </si>
  <si>
    <t>Soá ñaàu kyø (31/03/2013)</t>
  </si>
  <si>
    <t>Soá cuoái kyø (30/06/2013)</t>
  </si>
  <si>
    <t>QUYÙ II NAÊM 2013</t>
  </si>
  <si>
    <t>Soá luõy keá töø ñaàu naêm ñeán cuoái 30/06/2013</t>
  </si>
  <si>
    <t>Soá luõy keá töø ñaàu naêm ñeán cuoái 30/06/2012</t>
  </si>
  <si>
    <t>Töø ngaøy: 01/01/2013 ñeán ngaøy: 30/06/2013</t>
  </si>
  <si>
    <t>Luõy keá töø ñaàu naêm ñeán cuoái quyù II/2013</t>
  </si>
  <si>
    <t>Luõy keá töø ñaàu naêm ñeán cuoái quyù II/2012</t>
  </si>
  <si>
    <t xml:space="preserve">        Baùo caùo taøi chính cho kyø taøi chính keát thuùc 30/06/2013 ñöôïc Toång Giaùm ñoác Coâng ty</t>
  </si>
  <si>
    <t>Töø 01 thaùng 04 ñeán 30 thaùng 06 naêm 2013</t>
  </si>
  <si>
    <t>Khoâng thay ñoåi naøo laøm aûnh höôûng ñeán baùo caùo taøi chính quyù II naêm 2013.</t>
  </si>
  <si>
    <t>Soá ñaàu quyù (31/03/2013)</t>
  </si>
  <si>
    <t>-Soá dö tieàn maët taïi quyõ khôùp vôùi bieân baûn kieåm keâ quyõ tieàn maët vaøo ngaøy 30/06/2013.</t>
  </si>
  <si>
    <t>-Soá dö cuoái kyø cuûa tieàn göûi taïi caùc ngaân haøng khôùp vôùi soå phuï ngaân haøng ngaøy 30/06/2013.</t>
  </si>
  <si>
    <t>-Giaù trò haøng toàn kho cuoái kyø khôùp vôùi bieân baûn kieåm keâ kho taïi ngaøy 30/06/2013.</t>
  </si>
  <si>
    <t>ñaõ xuaát cho khaùch haøng vaøo thôøi ñieåm keát thöùc 30/06/2013 nhöng chöa ñöôïc khaùch haøng xaùc nhaän vaø</t>
  </si>
  <si>
    <t>ngaøy 25/09/2006. Chi phí naøy ñeán 30/06/2013 vaãn chöa quyeát toaùn xong vôùi khaùch haøng.</t>
  </si>
  <si>
    <t>Soá cuoái quyù (30/06/2013)</t>
  </si>
  <si>
    <t>30/06/2013</t>
  </si>
  <si>
    <t>-Soá dö caùc khoaûn vay ngaân haøng khôùp vôùi xaùc nhaän cuûa ngaân haøng taïi ngaøy 30/06/2013.</t>
  </si>
  <si>
    <t>-Soá dö khoaûn vay caùc caù nhaân khôùp vôùi bieân baûn xaùc nhaän voán vay taïi ngaøy 30/06/2013.</t>
  </si>
  <si>
    <t>-Soá dö phaûi traû ngöôøi baùn khôùp vôùi bieân baûn xaùc nhaän coâng nôï taïi ngaøy 30/06/2013.</t>
  </si>
  <si>
    <t xml:space="preserve">Naêm tröôùc (Quyù II/2012) </t>
  </si>
  <si>
    <t>Naêm nay (Quyù II/2013)</t>
  </si>
  <si>
    <t>Naêm tröôùc  (Quyù II/2012)</t>
  </si>
  <si>
    <t>Naêm tröôùc (Quyù II/2012)</t>
  </si>
  <si>
    <t>Naêm nay (30/06/2013)</t>
  </si>
  <si>
    <t>-Lôïi nhuaän kinh doanh quyù II naêm 2013</t>
  </si>
  <si>
    <t>-Toång lôïi nhuaän ñeán 30/06/2013 (=1+2+3)</t>
  </si>
  <si>
    <t>-Lôïi nhuaän coøn laïi ñeán 30/06/2013.</t>
  </si>
  <si>
    <t xml:space="preserve">    Caùc khoaûn phaûi thu khaùch haøng, khoaûn traû tröôùc cho ngöôøi baùn vaø caùc khoaûn phaûi thu khaùc taïi thôøi ñieåm</t>
  </si>
  <si>
    <t xml:space="preserve">   Chi phí ñi vay ñöôïc ghi nhaän vaøo chi phí saûn xuaát, kinh doanh trong kyø khi phaùt sinh, tröø chi phí ñi vay</t>
  </si>
  <si>
    <t>ñöôïc ghi nhaän ñeán thôøi ñieåm laäp baùo caùo taøi chính</t>
  </si>
  <si>
    <t xml:space="preserve">      Ngaøy 16 thaùng 07 naêm 2013</t>
  </si>
  <si>
    <t xml:space="preserve">      Ngaøy 16 thaùng  07 naêm 2013</t>
  </si>
  <si>
    <t>pheâ duyeät vaø phaùt haønh ngaøy 16/07/2013.</t>
  </si>
  <si>
    <t>Laäp ngaøy 16 thaùng 07 naêm 2013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</si>
</sst>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\ ###\ ###\ ###"/>
    <numFmt numFmtId="165" formatCode="_(* #,##0_);_(* \(#,##0\);_(* &quot;-&quot;??_);_(@_)"/>
  </numFmts>
  <fonts count="24">
    <font>
      <sz val="10"/>
      <name val="Arial"/>
    </font>
    <font>
      <b/>
      <sz val="10"/>
      <name val="Arial"/>
    </font>
    <font>
      <sz val="10"/>
      <name val="VNI-Times"/>
    </font>
    <font>
      <b/>
      <sz val="14"/>
      <name val="vni-times"/>
    </font>
    <font>
      <b/>
      <sz val="10"/>
      <name val="VNI-Times"/>
    </font>
    <font>
      <b/>
      <sz val="11"/>
      <name val="VNI-Times"/>
    </font>
    <font>
      <sz val="8"/>
      <name val="Arial"/>
    </font>
    <font>
      <b/>
      <i/>
      <sz val="10"/>
      <name val="VNI-Times"/>
    </font>
    <font>
      <sz val="11"/>
      <name val="VNI-Times"/>
    </font>
    <font>
      <b/>
      <sz val="16"/>
      <name val="VNI-Times"/>
    </font>
    <font>
      <b/>
      <i/>
      <sz val="14"/>
      <name val="VNI-Times"/>
    </font>
    <font>
      <i/>
      <sz val="11"/>
      <name val="VNI-Times"/>
    </font>
    <font>
      <b/>
      <u/>
      <sz val="11"/>
      <name val="VNI-Times"/>
    </font>
    <font>
      <sz val="9"/>
      <name val="VNI-Times"/>
    </font>
    <font>
      <b/>
      <sz val="9"/>
      <name val="VNI-Times"/>
    </font>
    <font>
      <b/>
      <u/>
      <sz val="10"/>
      <name val="VNI-Times"/>
    </font>
    <font>
      <sz val="12"/>
      <name val="VNI-Times"/>
    </font>
    <font>
      <b/>
      <sz val="12"/>
      <name val="vni-times"/>
    </font>
    <font>
      <b/>
      <i/>
      <sz val="12"/>
      <name val="VNI-Times"/>
    </font>
    <font>
      <i/>
      <sz val="12"/>
      <name val="VNI-Times"/>
    </font>
    <font>
      <i/>
      <sz val="10"/>
      <name val="VNI-Times"/>
    </font>
    <font>
      <sz val="10"/>
      <name val="Arial"/>
    </font>
    <font>
      <b/>
      <sz val="10"/>
      <name val="Arial"/>
      <family val="2"/>
    </font>
    <font>
      <b/>
      <u/>
      <sz val="12"/>
      <name val="VNI-Times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21" fillId="0" borderId="0" applyNumberFormat="0" applyFill="0" applyBorder="0" applyAlignment="0" applyProtection="0"/>
  </cellStyleXfs>
  <cellXfs count="35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4" fillId="0" borderId="1" xfId="0" applyFont="1" applyBorder="1"/>
    <xf numFmtId="0" fontId="4" fillId="0" borderId="2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4" fontId="4" fillId="0" borderId="6" xfId="0" applyNumberFormat="1" applyFont="1" applyBorder="1"/>
    <xf numFmtId="0" fontId="7" fillId="0" borderId="0" xfId="0" applyFont="1"/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2" fillId="0" borderId="9" xfId="0" applyFont="1" applyBorder="1"/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164" fontId="4" fillId="0" borderId="16" xfId="0" applyNumberFormat="1" applyFont="1" applyBorder="1" applyAlignment="1">
      <alignment horizontal="right"/>
    </xf>
    <xf numFmtId="0" fontId="2" fillId="0" borderId="17" xfId="0" applyFont="1" applyBorder="1"/>
    <xf numFmtId="0" fontId="2" fillId="0" borderId="18" xfId="0" applyFont="1" applyBorder="1"/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0" fontId="4" fillId="0" borderId="20" xfId="0" applyFont="1" applyBorder="1"/>
    <xf numFmtId="0" fontId="2" fillId="0" borderId="21" xfId="0" applyFont="1" applyBorder="1"/>
    <xf numFmtId="164" fontId="2" fillId="0" borderId="21" xfId="0" applyNumberFormat="1" applyFont="1" applyBorder="1"/>
    <xf numFmtId="164" fontId="2" fillId="0" borderId="22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64" fontId="4" fillId="0" borderId="23" xfId="0" applyNumberFormat="1" applyFont="1" applyBorder="1" applyAlignment="1">
      <alignment horizontal="right"/>
    </xf>
    <xf numFmtId="164" fontId="4" fillId="0" borderId="24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11" fillId="0" borderId="0" xfId="0" applyFont="1"/>
    <xf numFmtId="49" fontId="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49" fontId="5" fillId="0" borderId="0" xfId="0" applyNumberFormat="1" applyFont="1"/>
    <xf numFmtId="49" fontId="8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" fontId="8" fillId="0" borderId="0" xfId="0" applyNumberFormat="1" applyFont="1"/>
    <xf numFmtId="49" fontId="11" fillId="0" borderId="0" xfId="0" applyNumberFormat="1" applyFont="1" applyAlignment="1">
      <alignment horizontal="left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4" fillId="0" borderId="2" xfId="0" applyNumberFormat="1" applyFont="1" applyBorder="1"/>
    <xf numFmtId="3" fontId="4" fillId="0" borderId="3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25" xfId="0" applyNumberFormat="1" applyFont="1" applyBorder="1" applyAlignment="1"/>
    <xf numFmtId="0" fontId="2" fillId="0" borderId="26" xfId="0" applyFont="1" applyBorder="1"/>
    <xf numFmtId="0" fontId="2" fillId="0" borderId="27" xfId="0" applyFont="1" applyBorder="1"/>
    <xf numFmtId="3" fontId="13" fillId="0" borderId="2" xfId="0" applyNumberFormat="1" applyFont="1" applyBorder="1"/>
    <xf numFmtId="3" fontId="13" fillId="0" borderId="3" xfId="0" applyNumberFormat="1" applyFont="1" applyBorder="1"/>
    <xf numFmtId="49" fontId="4" fillId="0" borderId="25" xfId="0" applyNumberFormat="1" applyFont="1" applyBorder="1" applyAlignment="1"/>
    <xf numFmtId="3" fontId="14" fillId="0" borderId="2" xfId="0" applyNumberFormat="1" applyFont="1" applyBorder="1"/>
    <xf numFmtId="3" fontId="14" fillId="0" borderId="3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vertical="center"/>
    </xf>
    <xf numFmtId="3" fontId="14" fillId="0" borderId="3" xfId="0" applyNumberFormat="1" applyFont="1" applyBorder="1" applyAlignment="1">
      <alignment vertical="center"/>
    </xf>
    <xf numFmtId="0" fontId="4" fillId="0" borderId="26" xfId="0" applyFont="1" applyBorder="1"/>
    <xf numFmtId="49" fontId="4" fillId="0" borderId="28" xfId="0" applyNumberFormat="1" applyFont="1" applyBorder="1" applyAlignment="1"/>
    <xf numFmtId="0" fontId="4" fillId="0" borderId="29" xfId="0" applyFont="1" applyBorder="1"/>
    <xf numFmtId="0" fontId="2" fillId="0" borderId="30" xfId="0" applyFont="1" applyBorder="1"/>
    <xf numFmtId="3" fontId="14" fillId="0" borderId="5" xfId="0" applyNumberFormat="1" applyFont="1" applyBorder="1"/>
    <xf numFmtId="3" fontId="13" fillId="0" borderId="6" xfId="0" applyNumberFormat="1" applyFont="1" applyBorder="1"/>
    <xf numFmtId="0" fontId="8" fillId="0" borderId="0" xfId="0" applyFont="1" applyAlignment="1">
      <alignment horizontal="center"/>
    </xf>
    <xf numFmtId="49" fontId="5" fillId="0" borderId="0" xfId="0" applyNumberFormat="1" applyFont="1" applyAlignment="1"/>
    <xf numFmtId="49" fontId="8" fillId="0" borderId="0" xfId="0" applyNumberFormat="1" applyFont="1" applyAlignment="1"/>
    <xf numFmtId="165" fontId="14" fillId="0" borderId="2" xfId="1" applyNumberFormat="1" applyFont="1" applyBorder="1"/>
    <xf numFmtId="165" fontId="14" fillId="0" borderId="3" xfId="1" applyNumberFormat="1" applyFont="1" applyBorder="1"/>
    <xf numFmtId="49" fontId="2" fillId="0" borderId="2" xfId="0" applyNumberFormat="1" applyFont="1" applyBorder="1" applyAlignment="1"/>
    <xf numFmtId="0" fontId="2" fillId="0" borderId="25" xfId="0" applyFont="1" applyBorder="1"/>
    <xf numFmtId="165" fontId="13" fillId="0" borderId="2" xfId="1" applyNumberFormat="1" applyFont="1" applyBorder="1"/>
    <xf numFmtId="165" fontId="13" fillId="0" borderId="3" xfId="1" applyNumberFormat="1" applyFont="1" applyBorder="1"/>
    <xf numFmtId="165" fontId="14" fillId="0" borderId="2" xfId="1" applyNumberFormat="1" applyFont="1" applyBorder="1" applyAlignment="1">
      <alignment vertical="center"/>
    </xf>
    <xf numFmtId="165" fontId="14" fillId="0" borderId="3" xfId="1" applyNumberFormat="1" applyFont="1" applyBorder="1" applyAlignment="1">
      <alignment vertical="center"/>
    </xf>
    <xf numFmtId="49" fontId="2" fillId="0" borderId="5" xfId="0" applyNumberFormat="1" applyFont="1" applyBorder="1" applyAlignment="1"/>
    <xf numFmtId="0" fontId="2" fillId="0" borderId="28" xfId="0" applyFont="1" applyBorder="1"/>
    <xf numFmtId="165" fontId="13" fillId="0" borderId="5" xfId="1" applyNumberFormat="1" applyFont="1" applyBorder="1"/>
    <xf numFmtId="165" fontId="13" fillId="0" borderId="6" xfId="1" applyNumberFormat="1" applyFont="1" applyBorder="1"/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wrapText="1"/>
    </xf>
    <xf numFmtId="0" fontId="8" fillId="0" borderId="22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/>
    <xf numFmtId="0" fontId="8" fillId="0" borderId="25" xfId="0" applyFont="1" applyBorder="1"/>
    <xf numFmtId="0" fontId="8" fillId="0" borderId="27" xfId="0" applyFont="1" applyBorder="1"/>
    <xf numFmtId="49" fontId="5" fillId="0" borderId="2" xfId="0" applyNumberFormat="1" applyFont="1" applyBorder="1" applyAlignment="1"/>
    <xf numFmtId="3" fontId="14" fillId="0" borderId="3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/>
    <xf numFmtId="0" fontId="8" fillId="0" borderId="28" xfId="0" applyFont="1" applyBorder="1"/>
    <xf numFmtId="0" fontId="8" fillId="0" borderId="30" xfId="0" applyFont="1" applyBorder="1"/>
    <xf numFmtId="3" fontId="13" fillId="0" borderId="5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49" fontId="8" fillId="0" borderId="25" xfId="0" applyNumberFormat="1" applyFont="1" applyBorder="1" applyAlignment="1"/>
    <xf numFmtId="0" fontId="8" fillId="0" borderId="26" xfId="0" applyFont="1" applyBorder="1"/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/>
    <xf numFmtId="0" fontId="8" fillId="0" borderId="6" xfId="0" applyFont="1" applyBorder="1"/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165" fontId="13" fillId="0" borderId="10" xfId="1" applyNumberFormat="1" applyFont="1" applyBorder="1"/>
    <xf numFmtId="165" fontId="14" fillId="0" borderId="5" xfId="1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9" fontId="5" fillId="0" borderId="31" xfId="0" applyNumberFormat="1" applyFont="1" applyBorder="1" applyAlignment="1">
      <alignment horizontal="left"/>
    </xf>
    <xf numFmtId="0" fontId="8" fillId="0" borderId="31" xfId="0" applyFont="1" applyBorder="1"/>
    <xf numFmtId="0" fontId="8" fillId="0" borderId="0" xfId="0" applyFont="1" applyBorder="1"/>
    <xf numFmtId="49" fontId="5" fillId="0" borderId="0" xfId="0" applyNumberFormat="1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49" fontId="12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165" fontId="8" fillId="0" borderId="0" xfId="1" applyNumberFormat="1" applyFont="1" applyBorder="1" applyAlignment="1">
      <alignment horizontal="right"/>
    </xf>
    <xf numFmtId="3" fontId="8" fillId="0" borderId="0" xfId="0" applyNumberFormat="1" applyFont="1" applyAlignment="1"/>
    <xf numFmtId="49" fontId="12" fillId="0" borderId="0" xfId="0" applyNumberFormat="1" applyFont="1" applyAlignment="1">
      <alignment horizontal="left"/>
    </xf>
    <xf numFmtId="49" fontId="2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2" xfId="0" applyFont="1" applyBorder="1"/>
    <xf numFmtId="0" fontId="16" fillId="0" borderId="0" xfId="0" applyFont="1" applyAlignment="1">
      <alignment horizontal="center"/>
    </xf>
    <xf numFmtId="0" fontId="0" fillId="0" borderId="0" xfId="0" applyBorder="1"/>
    <xf numFmtId="0" fontId="16" fillId="0" borderId="33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left"/>
    </xf>
    <xf numFmtId="0" fontId="17" fillId="0" borderId="35" xfId="0" applyFont="1" applyBorder="1" applyAlignment="1">
      <alignment horizontal="center"/>
    </xf>
    <xf numFmtId="0" fontId="0" fillId="0" borderId="36" xfId="0" applyBorder="1"/>
    <xf numFmtId="164" fontId="4" fillId="0" borderId="37" xfId="0" applyNumberFormat="1" applyFont="1" applyBorder="1" applyAlignment="1">
      <alignment horizontal="center"/>
    </xf>
    <xf numFmtId="164" fontId="2" fillId="0" borderId="38" xfId="0" applyNumberFormat="1" applyFont="1" applyBorder="1" applyAlignment="1">
      <alignment horizontal="right"/>
    </xf>
    <xf numFmtId="164" fontId="2" fillId="0" borderId="25" xfId="0" applyNumberFormat="1" applyFont="1" applyBorder="1" applyAlignment="1">
      <alignment horizontal="right"/>
    </xf>
    <xf numFmtId="164" fontId="2" fillId="0" borderId="25" xfId="0" applyNumberFormat="1" applyFont="1" applyBorder="1"/>
    <xf numFmtId="3" fontId="2" fillId="0" borderId="38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2" fillId="0" borderId="25" xfId="0" applyNumberFormat="1" applyFont="1" applyBorder="1"/>
    <xf numFmtId="164" fontId="4" fillId="0" borderId="38" xfId="0" applyNumberFormat="1" applyFont="1" applyBorder="1" applyAlignment="1">
      <alignment horizontal="right"/>
    </xf>
    <xf numFmtId="164" fontId="4" fillId="0" borderId="25" xfId="0" applyNumberFormat="1" applyFont="1" applyBorder="1" applyAlignment="1">
      <alignment horizontal="right"/>
    </xf>
    <xf numFmtId="164" fontId="4" fillId="0" borderId="25" xfId="0" applyNumberFormat="1" applyFont="1" applyBorder="1"/>
    <xf numFmtId="0" fontId="5" fillId="0" borderId="39" xfId="0" applyFont="1" applyBorder="1" applyAlignment="1">
      <alignment horizontal="center" vertical="center"/>
    </xf>
    <xf numFmtId="0" fontId="2" fillId="0" borderId="32" xfId="0" applyFont="1" applyBorder="1"/>
    <xf numFmtId="164" fontId="2" fillId="0" borderId="32" xfId="0" applyNumberFormat="1" applyFont="1" applyBorder="1"/>
    <xf numFmtId="165" fontId="8" fillId="0" borderId="0" xfId="0" applyNumberFormat="1" applyFont="1" applyBorder="1" applyAlignment="1">
      <alignment horizontal="center"/>
    </xf>
    <xf numFmtId="0" fontId="8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9" fontId="2" fillId="0" borderId="9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8" xfId="0" applyNumberFormat="1" applyFont="1" applyBorder="1" applyAlignment="1">
      <alignment horizontal="left"/>
    </xf>
    <xf numFmtId="164" fontId="2" fillId="0" borderId="18" xfId="0" applyNumberFormat="1" applyFont="1" applyBorder="1"/>
    <xf numFmtId="3" fontId="2" fillId="0" borderId="40" xfId="0" applyNumberFormat="1" applyFont="1" applyBorder="1"/>
    <xf numFmtId="3" fontId="2" fillId="0" borderId="38" xfId="0" applyNumberFormat="1" applyFont="1" applyBorder="1"/>
    <xf numFmtId="3" fontId="2" fillId="0" borderId="41" xfId="0" applyNumberFormat="1" applyFont="1" applyBorder="1"/>
    <xf numFmtId="0" fontId="19" fillId="0" borderId="33" xfId="0" applyFont="1" applyBorder="1" applyAlignment="1">
      <alignment horizontal="center"/>
    </xf>
    <xf numFmtId="3" fontId="4" fillId="0" borderId="25" xfId="0" applyNumberFormat="1" applyFont="1" applyBorder="1" applyAlignment="1">
      <alignment horizontal="right"/>
    </xf>
    <xf numFmtId="3" fontId="4" fillId="0" borderId="38" xfId="0" applyNumberFormat="1" applyFont="1" applyBorder="1" applyAlignment="1">
      <alignment horizontal="right"/>
    </xf>
    <xf numFmtId="3" fontId="4" fillId="0" borderId="25" xfId="0" applyNumberFormat="1" applyFont="1" applyBorder="1"/>
    <xf numFmtId="165" fontId="8" fillId="0" borderId="0" xfId="1" applyNumberFormat="1" applyFont="1" applyAlignment="1">
      <alignment horizontal="right"/>
    </xf>
    <xf numFmtId="3" fontId="2" fillId="0" borderId="2" xfId="0" applyNumberFormat="1" applyFont="1" applyBorder="1"/>
    <xf numFmtId="3" fontId="20" fillId="0" borderId="25" xfId="0" applyNumberFormat="1" applyFont="1" applyBorder="1" applyAlignment="1">
      <alignment horizontal="right"/>
    </xf>
    <xf numFmtId="164" fontId="20" fillId="0" borderId="38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164" fontId="4" fillId="0" borderId="5" xfId="0" applyNumberFormat="1" applyFont="1" applyBorder="1"/>
    <xf numFmtId="164" fontId="2" fillId="0" borderId="41" xfId="0" applyNumberFormat="1" applyFont="1" applyBorder="1" applyAlignment="1">
      <alignment horizontal="right"/>
    </xf>
    <xf numFmtId="3" fontId="2" fillId="0" borderId="0" xfId="0" applyNumberFormat="1" applyFont="1"/>
    <xf numFmtId="3" fontId="4" fillId="0" borderId="0" xfId="0" applyNumberFormat="1" applyFont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49" fontId="5" fillId="0" borderId="44" xfId="0" applyNumberFormat="1" applyFont="1" applyBorder="1" applyAlignment="1">
      <alignment horizontal="left"/>
    </xf>
    <xf numFmtId="0" fontId="8" fillId="0" borderId="42" xfId="0" applyFont="1" applyBorder="1"/>
    <xf numFmtId="3" fontId="13" fillId="0" borderId="42" xfId="1" applyNumberFormat="1" applyFont="1" applyBorder="1" applyAlignment="1">
      <alignment horizontal="right"/>
    </xf>
    <xf numFmtId="165" fontId="13" fillId="0" borderId="42" xfId="1" applyNumberFormat="1" applyFont="1" applyBorder="1" applyAlignment="1"/>
    <xf numFmtId="165" fontId="13" fillId="0" borderId="43" xfId="1" applyNumberFormat="1" applyFont="1" applyBorder="1" applyAlignment="1"/>
    <xf numFmtId="3" fontId="13" fillId="0" borderId="42" xfId="0" applyNumberFormat="1" applyFont="1" applyBorder="1" applyAlignment="1">
      <alignment horizontal="right"/>
    </xf>
    <xf numFmtId="3" fontId="13" fillId="0" borderId="42" xfId="0" applyNumberFormat="1" applyFont="1" applyBorder="1" applyAlignment="1"/>
    <xf numFmtId="49" fontId="8" fillId="0" borderId="44" xfId="0" applyNumberFormat="1" applyFont="1" applyBorder="1" applyAlignment="1">
      <alignment horizontal="left"/>
    </xf>
    <xf numFmtId="3" fontId="13" fillId="0" borderId="43" xfId="0" applyNumberFormat="1" applyFont="1" applyBorder="1" applyAlignment="1">
      <alignment horizontal="right"/>
    </xf>
    <xf numFmtId="0" fontId="8" fillId="0" borderId="45" xfId="0" applyFont="1" applyBorder="1"/>
    <xf numFmtId="165" fontId="14" fillId="0" borderId="10" xfId="1" applyNumberFormat="1" applyFont="1" applyBorder="1"/>
    <xf numFmtId="49" fontId="4" fillId="0" borderId="2" xfId="0" applyNumberFormat="1" applyFont="1" applyBorder="1" applyAlignment="1">
      <alignment horizontal="left"/>
    </xf>
    <xf numFmtId="3" fontId="13" fillId="0" borderId="43" xfId="0" applyNumberFormat="1" applyFont="1" applyBorder="1" applyAlignment="1"/>
    <xf numFmtId="0" fontId="9" fillId="0" borderId="0" xfId="0" applyFont="1" applyAlignment="1"/>
    <xf numFmtId="0" fontId="10" fillId="0" borderId="0" xfId="0" applyFont="1" applyAlignment="1"/>
    <xf numFmtId="49" fontId="5" fillId="0" borderId="0" xfId="0" applyNumberFormat="1" applyFont="1" applyAlignment="1">
      <alignment horizontal="left"/>
    </xf>
    <xf numFmtId="165" fontId="14" fillId="0" borderId="9" xfId="1" applyNumberFormat="1" applyFont="1" applyBorder="1"/>
    <xf numFmtId="165" fontId="14" fillId="0" borderId="6" xfId="1" applyNumberFormat="1" applyFont="1" applyBorder="1" applyAlignment="1">
      <alignment vertical="center"/>
    </xf>
    <xf numFmtId="0" fontId="8" fillId="0" borderId="0" xfId="0" applyFont="1" applyAlignment="1">
      <alignment horizontal="right"/>
    </xf>
    <xf numFmtId="3" fontId="8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0" fontId="23" fillId="0" borderId="33" xfId="0" applyFont="1" applyBorder="1" applyAlignment="1">
      <alignment horizontal="center"/>
    </xf>
    <xf numFmtId="3" fontId="14" fillId="0" borderId="6" xfId="0" applyNumberFormat="1" applyFont="1" applyBorder="1"/>
    <xf numFmtId="164" fontId="5" fillId="0" borderId="7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2" fillId="0" borderId="23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5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165" fontId="8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49" fontId="5" fillId="0" borderId="31" xfId="0" applyNumberFormat="1" applyFont="1" applyBorder="1" applyAlignment="1">
      <alignment horizontal="center"/>
    </xf>
    <xf numFmtId="3" fontId="5" fillId="0" borderId="31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165" fontId="5" fillId="0" borderId="31" xfId="1" applyNumberFormat="1" applyFont="1" applyBorder="1" applyAlignment="1">
      <alignment horizontal="right"/>
    </xf>
    <xf numFmtId="0" fontId="8" fillId="0" borderId="57" xfId="0" applyFont="1" applyBorder="1" applyAlignment="1">
      <alignment horizontal="right"/>
    </xf>
    <xf numFmtId="3" fontId="8" fillId="0" borderId="0" xfId="0" applyNumberFormat="1" applyFont="1" applyAlignment="1"/>
    <xf numFmtId="165" fontId="5" fillId="0" borderId="31" xfId="1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4" xfId="0" applyNumberFormat="1" applyFont="1" applyBorder="1" applyAlignment="1">
      <alignment horizontal="center"/>
    </xf>
    <xf numFmtId="49" fontId="2" fillId="0" borderId="6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3" fontId="13" fillId="0" borderId="25" xfId="0" applyNumberFormat="1" applyFont="1" applyBorder="1" applyAlignment="1">
      <alignment horizontal="center"/>
    </xf>
    <xf numFmtId="3" fontId="13" fillId="0" borderId="27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8" fillId="0" borderId="20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3" fontId="8" fillId="0" borderId="57" xfId="0" applyNumberFormat="1" applyFont="1" applyBorder="1" applyAlignment="1">
      <alignment horizontal="right"/>
    </xf>
    <xf numFmtId="165" fontId="8" fillId="0" borderId="57" xfId="1" applyNumberFormat="1" applyFont="1" applyBorder="1" applyAlignment="1">
      <alignment horizontal="right"/>
    </xf>
    <xf numFmtId="3" fontId="5" fillId="0" borderId="31" xfId="1" applyNumberFormat="1" applyFont="1" applyBorder="1" applyAlignment="1">
      <alignment horizontal="right"/>
    </xf>
    <xf numFmtId="49" fontId="8" fillId="0" borderId="25" xfId="0" applyNumberFormat="1" applyFont="1" applyBorder="1" applyAlignment="1">
      <alignment horizontal="left"/>
    </xf>
    <xf numFmtId="49" fontId="8" fillId="0" borderId="26" xfId="0" applyNumberFormat="1" applyFont="1" applyBorder="1" applyAlignment="1">
      <alignment horizontal="left"/>
    </xf>
    <xf numFmtId="49" fontId="8" fillId="0" borderId="27" xfId="0" applyNumberFormat="1" applyFont="1" applyBorder="1" applyAlignment="1">
      <alignment horizontal="left"/>
    </xf>
    <xf numFmtId="49" fontId="5" fillId="0" borderId="59" xfId="0" applyNumberFormat="1" applyFont="1" applyBorder="1" applyAlignment="1">
      <alignment horizontal="center"/>
    </xf>
    <xf numFmtId="49" fontId="5" fillId="0" borderId="45" xfId="0" applyNumberFormat="1" applyFont="1" applyBorder="1" applyAlignment="1">
      <alignment horizontal="center"/>
    </xf>
    <xf numFmtId="165" fontId="5" fillId="0" borderId="45" xfId="0" applyNumberFormat="1" applyFont="1" applyBorder="1" applyAlignment="1">
      <alignment horizontal="center"/>
    </xf>
    <xf numFmtId="165" fontId="5" fillId="0" borderId="60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left"/>
    </xf>
    <xf numFmtId="49" fontId="8" fillId="0" borderId="29" xfId="0" applyNumberFormat="1" applyFont="1" applyBorder="1" applyAlignment="1">
      <alignment horizontal="left"/>
    </xf>
    <xf numFmtId="49" fontId="8" fillId="0" borderId="30" xfId="0" applyNumberFormat="1" applyFont="1" applyBorder="1" applyAlignment="1">
      <alignment horizontal="left"/>
    </xf>
    <xf numFmtId="49" fontId="5" fillId="0" borderId="50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49" fontId="5" fillId="0" borderId="44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46" xfId="0" applyNumberFormat="1" applyFont="1" applyBorder="1" applyAlignment="1">
      <alignment horizontal="center" vertical="center"/>
    </xf>
    <xf numFmtId="49" fontId="8" fillId="0" borderId="47" xfId="0" applyNumberFormat="1" applyFont="1" applyBorder="1" applyAlignment="1">
      <alignment horizontal="center" vertical="center"/>
    </xf>
    <xf numFmtId="49" fontId="8" fillId="0" borderId="48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right"/>
    </xf>
    <xf numFmtId="3" fontId="8" fillId="0" borderId="0" xfId="1" applyNumberFormat="1" applyFont="1" applyAlignment="1">
      <alignment horizontal="right"/>
    </xf>
    <xf numFmtId="3" fontId="8" fillId="0" borderId="31" xfId="0" applyNumberFormat="1" applyFont="1" applyBorder="1" applyAlignment="1">
      <alignment horizontal="center"/>
    </xf>
    <xf numFmtId="49" fontId="12" fillId="0" borderId="51" xfId="0" applyNumberFormat="1" applyFont="1" applyBorder="1" applyAlignment="1">
      <alignment horizontal="center"/>
    </xf>
    <xf numFmtId="49" fontId="12" fillId="0" borderId="5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3" fontId="14" fillId="0" borderId="31" xfId="0" applyNumberFormat="1" applyFont="1" applyBorder="1" applyAlignment="1">
      <alignment horizontal="right"/>
    </xf>
    <xf numFmtId="49" fontId="2" fillId="0" borderId="46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85725</xdr:rowOff>
    </xdr:from>
    <xdr:to>
      <xdr:col>4</xdr:col>
      <xdr:colOff>895349</xdr:colOff>
      <xdr:row>5</xdr:row>
      <xdr:rowOff>161925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781550" y="523875"/>
          <a:ext cx="1809749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Báo cáo tài chính Quý I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năm 201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Mẫu số: </a:t>
          </a: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Q - 0</a:t>
          </a:r>
          <a:r>
            <a:rPr lang="en-US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d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 (Vietnamese)"/>
            </a:rPr>
            <a:t>(Ban hành theo QĐ số</a:t>
          </a: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15/2006/QĐ-BTC ngày  </a:t>
          </a: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20/03/2006 của trưởng BTC)</a:t>
          </a: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12</xdr:col>
      <xdr:colOff>819150</xdr:colOff>
      <xdr:row>4</xdr:row>
      <xdr:rowOff>219075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29375" y="438150"/>
          <a:ext cx="182880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Báo cáo tài chính Quý I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I </a:t>
          </a: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năm 201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Mẫu số: </a:t>
          </a: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Q - 0</a:t>
          </a:r>
          <a:r>
            <a:rPr lang="en-US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d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 (Vietnamese)"/>
            </a:rPr>
            <a:t>(Ban hành theo QĐ số</a:t>
          </a: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15/2006/QĐ-BTC ngày  </a:t>
          </a: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20/03/2006 của trưởng BTC)</a:t>
          </a: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76200</xdr:rowOff>
    </xdr:from>
    <xdr:to>
      <xdr:col>4</xdr:col>
      <xdr:colOff>1181100</xdr:colOff>
      <xdr:row>5</xdr:row>
      <xdr:rowOff>152400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5467350" y="514350"/>
          <a:ext cx="182880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Báo cáo tài chính Quý I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năm 201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Mẫu số: </a:t>
          </a:r>
          <a:r>
            <a:rPr lang="vi-VN" sz="900" b="1" i="0" strike="noStrike">
              <a:solidFill>
                <a:srgbClr val="000000"/>
              </a:solidFill>
              <a:latin typeface="Times New Roman"/>
              <a:cs typeface="Times New Roman"/>
            </a:rPr>
            <a:t>Q - 03d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 (Vietnamese)"/>
            </a:rPr>
            <a:t>(Ban hành theo QĐ số</a:t>
          </a: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15/2006/QĐ-BTC ngày  </a:t>
          </a: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20/03/2006 của trưởng BTC)</a:t>
          </a: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257176</xdr:colOff>
      <xdr:row>3</xdr:row>
      <xdr:rowOff>190501</xdr:rowOff>
    </xdr:from>
    <xdr:to>
      <xdr:col>10</xdr:col>
      <xdr:colOff>9526</xdr:colOff>
      <xdr:row>6</xdr:row>
      <xdr:rowOff>104776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038726" y="733426"/>
          <a:ext cx="2057400" cy="800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vi-VN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Báo cáo tài chính 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Quý I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năm 201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  <a:endParaRPr lang="vi-VN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Mẫu số: </a:t>
          </a:r>
          <a:r>
            <a:rPr lang="vi-VN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Q - 0</a:t>
          </a: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9</a:t>
          </a:r>
          <a:r>
            <a:rPr lang="vi-VN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d</a:t>
          </a: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 (Vietnamese)"/>
            </a:rPr>
            <a:t>(Ban hành theo QĐ số</a:t>
          </a: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15/2006/QĐ-BTC ngày  </a:t>
          </a:r>
        </a:p>
        <a:p>
          <a:pPr algn="ctr" rtl="1">
            <a:defRPr sz="1000"/>
          </a:pPr>
          <a:r>
            <a:rPr lang="vi-VN" sz="900" b="0" i="1" strike="noStrike">
              <a:solidFill>
                <a:srgbClr val="000000"/>
              </a:solidFill>
              <a:latin typeface="Times New Roman"/>
              <a:cs typeface="Times New Roman"/>
            </a:rPr>
            <a:t> 20/03/2006 của trưởng BTC)</a:t>
          </a: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41"/>
  <sheetViews>
    <sheetView topLeftCell="A34" workbookViewId="0">
      <selection activeCell="B52" sqref="B52"/>
    </sheetView>
  </sheetViews>
  <sheetFormatPr defaultRowHeight="17.25"/>
  <cols>
    <col min="1" max="1" width="3.28515625" customWidth="1"/>
    <col min="2" max="2" width="84.85546875" style="167" customWidth="1"/>
    <col min="3" max="3" width="3" customWidth="1"/>
  </cols>
  <sheetData>
    <row r="1" spans="2:4" ht="18" thickBot="1"/>
    <row r="2" spans="2:4" ht="18.75" thickTop="1">
      <c r="B2" s="175" t="s">
        <v>201</v>
      </c>
      <c r="C2" s="168"/>
    </row>
    <row r="3" spans="2:4">
      <c r="B3" s="169" t="s">
        <v>202</v>
      </c>
      <c r="C3" s="168"/>
    </row>
    <row r="4" spans="2:4">
      <c r="B4" s="169" t="s">
        <v>203</v>
      </c>
      <c r="C4" s="168"/>
    </row>
    <row r="5" spans="2:4">
      <c r="B5" s="169" t="s">
        <v>868</v>
      </c>
      <c r="C5" s="168"/>
      <c r="D5" s="168"/>
    </row>
    <row r="6" spans="2:4" ht="18">
      <c r="B6" s="237" t="s">
        <v>902</v>
      </c>
      <c r="C6" s="168"/>
      <c r="D6" s="168"/>
    </row>
    <row r="7" spans="2:4">
      <c r="B7" s="169"/>
      <c r="C7" s="168"/>
      <c r="D7" s="168"/>
    </row>
    <row r="8" spans="2:4">
      <c r="B8" s="169"/>
      <c r="C8" s="168"/>
      <c r="D8" s="168"/>
    </row>
    <row r="9" spans="2:4">
      <c r="B9" s="169"/>
      <c r="C9" s="168"/>
      <c r="D9" s="168"/>
    </row>
    <row r="10" spans="2:4">
      <c r="B10" s="169"/>
      <c r="C10" s="168"/>
      <c r="D10" s="168"/>
    </row>
    <row r="11" spans="2:4">
      <c r="B11" s="169"/>
      <c r="C11" s="168"/>
      <c r="D11" s="168"/>
    </row>
    <row r="12" spans="2:4">
      <c r="B12" s="169"/>
      <c r="C12" s="168"/>
      <c r="D12" s="168"/>
    </row>
    <row r="13" spans="2:4" ht="23.25">
      <c r="B13" s="170" t="s">
        <v>903</v>
      </c>
      <c r="C13" s="168"/>
      <c r="D13" s="168"/>
    </row>
    <row r="14" spans="2:4" ht="21">
      <c r="B14" s="171" t="s">
        <v>904</v>
      </c>
      <c r="C14" s="168"/>
      <c r="D14" s="168"/>
    </row>
    <row r="15" spans="2:4" ht="22.5" customHeight="1">
      <c r="B15" s="172"/>
      <c r="C15" s="168"/>
      <c r="D15" s="168"/>
    </row>
    <row r="16" spans="2:4" ht="16.5">
      <c r="B16" s="172"/>
      <c r="C16" s="168"/>
      <c r="D16" s="168"/>
    </row>
    <row r="17" spans="2:4" ht="16.5">
      <c r="B17" s="172"/>
      <c r="C17" s="168"/>
      <c r="D17" s="168"/>
    </row>
    <row r="18" spans="2:4">
      <c r="B18" s="169"/>
      <c r="C18" s="168"/>
      <c r="D18" s="168"/>
    </row>
    <row r="19" spans="2:4">
      <c r="B19" s="169"/>
      <c r="C19" s="168"/>
      <c r="D19" s="168"/>
    </row>
    <row r="20" spans="2:4">
      <c r="B20" s="169"/>
      <c r="C20" s="168"/>
      <c r="D20" s="168"/>
    </row>
    <row r="21" spans="2:4">
      <c r="B21" s="169"/>
      <c r="C21" s="168"/>
      <c r="D21" s="168"/>
    </row>
    <row r="22" spans="2:4">
      <c r="B22" s="169"/>
      <c r="C22" s="168"/>
      <c r="D22" s="168"/>
    </row>
    <row r="23" spans="2:4">
      <c r="B23" s="169"/>
      <c r="C23" s="168"/>
      <c r="D23" s="168"/>
    </row>
    <row r="24" spans="2:4" ht="21">
      <c r="B24" s="171" t="s">
        <v>204</v>
      </c>
      <c r="C24" s="168"/>
      <c r="D24" s="168"/>
    </row>
    <row r="25" spans="2:4">
      <c r="B25" s="174" t="s">
        <v>905</v>
      </c>
      <c r="C25" s="168"/>
      <c r="D25" s="168"/>
    </row>
    <row r="26" spans="2:4">
      <c r="B26" s="174" t="s">
        <v>906</v>
      </c>
      <c r="C26" s="168"/>
      <c r="D26" s="168"/>
    </row>
    <row r="27" spans="2:4">
      <c r="B27" s="174" t="s">
        <v>907</v>
      </c>
      <c r="C27" s="168"/>
      <c r="D27" s="168"/>
    </row>
    <row r="28" spans="2:4">
      <c r="B28" s="174" t="s">
        <v>908</v>
      </c>
      <c r="C28" s="168"/>
      <c r="D28" s="168"/>
    </row>
    <row r="29" spans="2:4">
      <c r="B29" s="169"/>
      <c r="C29" s="168"/>
      <c r="D29" s="168"/>
    </row>
    <row r="30" spans="2:4">
      <c r="B30" s="169"/>
      <c r="C30" s="168"/>
      <c r="D30" s="168"/>
    </row>
    <row r="31" spans="2:4">
      <c r="B31" s="169"/>
      <c r="C31" s="168"/>
      <c r="D31" s="168"/>
    </row>
    <row r="32" spans="2:4">
      <c r="B32" s="169"/>
      <c r="C32" s="168"/>
      <c r="D32" s="168"/>
    </row>
    <row r="33" spans="2:4">
      <c r="B33" s="169"/>
      <c r="C33" s="168"/>
      <c r="D33" s="168"/>
    </row>
    <row r="34" spans="2:4">
      <c r="B34" s="169"/>
      <c r="C34" s="168"/>
      <c r="D34" s="168"/>
    </row>
    <row r="35" spans="2:4">
      <c r="B35" s="169"/>
      <c r="C35" s="168"/>
      <c r="D35" s="168"/>
    </row>
    <row r="36" spans="2:4">
      <c r="B36" s="169"/>
      <c r="C36" s="168"/>
      <c r="D36" s="168"/>
    </row>
    <row r="37" spans="2:4">
      <c r="B37" s="169"/>
      <c r="C37" s="168"/>
      <c r="D37" s="168"/>
    </row>
    <row r="38" spans="2:4">
      <c r="B38" s="169"/>
      <c r="C38" s="168"/>
      <c r="D38" s="168"/>
    </row>
    <row r="39" spans="2:4" ht="14.25" customHeight="1">
      <c r="B39" s="201" t="s">
        <v>909</v>
      </c>
      <c r="C39" s="168"/>
      <c r="D39" s="168"/>
    </row>
    <row r="40" spans="2:4" ht="22.5" customHeight="1" thickBot="1">
      <c r="B40" s="173"/>
      <c r="C40" s="176"/>
      <c r="D40" s="168"/>
    </row>
    <row r="41" spans="2:4" ht="18" thickTop="1">
      <c r="D41" s="168"/>
    </row>
  </sheetData>
  <phoneticPr fontId="6" type="noConversion"/>
  <printOptions horizontalCentered="1"/>
  <pageMargins left="0.5" right="0.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3"/>
  <sheetViews>
    <sheetView topLeftCell="A2" workbookViewId="0">
      <pane ySplit="7" topLeftCell="A119" activePane="bottomLeft" state="frozen"/>
      <selection activeCell="A2" sqref="A2"/>
      <selection pane="bottomLeft" activeCell="A133" sqref="A133"/>
    </sheetView>
  </sheetViews>
  <sheetFormatPr defaultRowHeight="14.25"/>
  <cols>
    <col min="1" max="1" width="58.85546875" style="1" customWidth="1"/>
    <col min="2" max="2" width="4.28515625" style="1" bestFit="1" customWidth="1"/>
    <col min="3" max="3" width="8.140625" style="1" customWidth="1"/>
    <col min="4" max="4" width="14.140625" style="2" customWidth="1"/>
    <col min="5" max="5" width="14.7109375" style="2" customWidth="1"/>
  </cols>
  <sheetData>
    <row r="1" spans="1:5" ht="17.25">
      <c r="A1" s="164" t="s">
        <v>448</v>
      </c>
    </row>
    <row r="2" spans="1:5" ht="17.25" thickBot="1">
      <c r="A2" s="165" t="s">
        <v>449</v>
      </c>
      <c r="B2" s="188"/>
      <c r="C2" s="188"/>
      <c r="D2" s="189"/>
      <c r="E2" s="189"/>
    </row>
    <row r="4" spans="1:5" ht="21">
      <c r="A4" s="245" t="s">
        <v>20</v>
      </c>
      <c r="B4" s="245"/>
      <c r="C4" s="245"/>
      <c r="D4" s="245"/>
      <c r="E4" s="245"/>
    </row>
    <row r="5" spans="1:5" ht="18">
      <c r="A5" s="246" t="s">
        <v>910</v>
      </c>
      <c r="B5" s="246"/>
      <c r="C5" s="246"/>
      <c r="D5" s="246"/>
      <c r="E5" s="246"/>
    </row>
    <row r="6" spans="1:5" ht="21" customHeight="1" thickBot="1"/>
    <row r="7" spans="1:5" ht="35.25" thickTop="1">
      <c r="A7" s="187" t="s">
        <v>302</v>
      </c>
      <c r="B7" s="19" t="s">
        <v>17</v>
      </c>
      <c r="C7" s="19" t="s">
        <v>18</v>
      </c>
      <c r="D7" s="239" t="s">
        <v>912</v>
      </c>
      <c r="E7" s="240" t="s">
        <v>911</v>
      </c>
    </row>
    <row r="8" spans="1:5" ht="15.75">
      <c r="A8" s="29">
        <v>1</v>
      </c>
      <c r="B8" s="30">
        <v>2</v>
      </c>
      <c r="C8" s="30">
        <v>3</v>
      </c>
      <c r="D8" s="31">
        <v>4</v>
      </c>
      <c r="E8" s="32">
        <v>5</v>
      </c>
    </row>
    <row r="9" spans="1:5" ht="15.75">
      <c r="A9" s="20" t="s">
        <v>21</v>
      </c>
      <c r="B9" s="21" t="s">
        <v>22</v>
      </c>
      <c r="C9" s="21" t="s">
        <v>836</v>
      </c>
      <c r="D9" s="22">
        <f>D10+D16+D19+D26+D34</f>
        <v>8160141593</v>
      </c>
      <c r="E9" s="53">
        <f>E10+E16+E19+E26+E34</f>
        <v>11194518963</v>
      </c>
    </row>
    <row r="10" spans="1:5" ht="15.75">
      <c r="A10" s="7" t="s">
        <v>23</v>
      </c>
      <c r="B10" s="8" t="s">
        <v>24</v>
      </c>
      <c r="C10" s="8" t="s">
        <v>836</v>
      </c>
      <c r="D10" s="9">
        <f>D11+D15</f>
        <v>1652522641</v>
      </c>
      <c r="E10" s="10">
        <f>E11+E15</f>
        <v>1287943981</v>
      </c>
    </row>
    <row r="11" spans="1:5">
      <c r="A11" s="3" t="s">
        <v>25</v>
      </c>
      <c r="B11" s="4" t="s">
        <v>26</v>
      </c>
      <c r="C11" s="4" t="s">
        <v>27</v>
      </c>
      <c r="D11" s="5">
        <f>SUM(D12:D14)</f>
        <v>1652522641</v>
      </c>
      <c r="E11" s="6">
        <f>SUM(E12:E14)</f>
        <v>1287943981</v>
      </c>
    </row>
    <row r="12" spans="1:5">
      <c r="A12" s="3" t="s">
        <v>28</v>
      </c>
      <c r="B12" s="4" t="s">
        <v>29</v>
      </c>
      <c r="C12" s="4"/>
      <c r="D12" s="5">
        <v>60041117</v>
      </c>
      <c r="E12" s="6">
        <v>152385136</v>
      </c>
    </row>
    <row r="13" spans="1:5">
      <c r="A13" s="3" t="s">
        <v>30</v>
      </c>
      <c r="B13" s="4" t="s">
        <v>31</v>
      </c>
      <c r="C13" s="4" t="s">
        <v>836</v>
      </c>
      <c r="D13" s="5">
        <v>1592481524</v>
      </c>
      <c r="E13" s="6">
        <v>1135558845</v>
      </c>
    </row>
    <row r="14" spans="1:5">
      <c r="A14" s="3" t="s">
        <v>32</v>
      </c>
      <c r="B14" s="4" t="s">
        <v>33</v>
      </c>
      <c r="C14" s="4" t="s">
        <v>836</v>
      </c>
      <c r="D14" s="5">
        <v>0</v>
      </c>
      <c r="E14" s="6">
        <v>0</v>
      </c>
    </row>
    <row r="15" spans="1:5">
      <c r="A15" s="3" t="s">
        <v>34</v>
      </c>
      <c r="B15" s="4" t="s">
        <v>35</v>
      </c>
      <c r="C15" s="4" t="s">
        <v>836</v>
      </c>
      <c r="D15" s="5"/>
      <c r="E15" s="6"/>
    </row>
    <row r="16" spans="1:5" ht="15.75">
      <c r="A16" s="7" t="s">
        <v>36</v>
      </c>
      <c r="B16" s="8" t="s">
        <v>37</v>
      </c>
      <c r="C16" s="8" t="s">
        <v>38</v>
      </c>
      <c r="D16" s="9">
        <f>SUM(D17:D18)</f>
        <v>0</v>
      </c>
      <c r="E16" s="10">
        <f>SUM(E17:E18)</f>
        <v>0</v>
      </c>
    </row>
    <row r="17" spans="1:5">
      <c r="A17" s="3" t="s">
        <v>39</v>
      </c>
      <c r="B17" s="4" t="s">
        <v>40</v>
      </c>
      <c r="C17" s="4" t="s">
        <v>836</v>
      </c>
      <c r="D17" s="5">
        <v>0</v>
      </c>
      <c r="E17" s="6">
        <v>0</v>
      </c>
    </row>
    <row r="18" spans="1:5">
      <c r="A18" s="3" t="s">
        <v>41</v>
      </c>
      <c r="B18" s="4" t="s">
        <v>42</v>
      </c>
      <c r="C18" s="4" t="s">
        <v>836</v>
      </c>
      <c r="D18" s="5">
        <v>0</v>
      </c>
      <c r="E18" s="6">
        <v>0</v>
      </c>
    </row>
    <row r="19" spans="1:5" ht="15.75">
      <c r="A19" s="7" t="s">
        <v>43</v>
      </c>
      <c r="B19" s="8" t="s">
        <v>44</v>
      </c>
      <c r="C19" s="8" t="s">
        <v>836</v>
      </c>
      <c r="D19" s="9">
        <f>SUM(D20:D25)</f>
        <v>4493143064</v>
      </c>
      <c r="E19" s="10">
        <f>SUM(E20:E25)</f>
        <v>7534409828</v>
      </c>
    </row>
    <row r="20" spans="1:5">
      <c r="A20" s="3" t="s">
        <v>45</v>
      </c>
      <c r="B20" s="4" t="s">
        <v>46</v>
      </c>
      <c r="C20" s="4"/>
      <c r="D20" s="5">
        <v>17695669018</v>
      </c>
      <c r="E20" s="6">
        <v>21017924427</v>
      </c>
    </row>
    <row r="21" spans="1:5">
      <c r="A21" s="3" t="s">
        <v>47</v>
      </c>
      <c r="B21" s="4" t="s">
        <v>48</v>
      </c>
      <c r="C21" s="4"/>
      <c r="D21" s="5"/>
      <c r="E21" s="6"/>
    </row>
    <row r="22" spans="1:5">
      <c r="A22" s="3" t="s">
        <v>49</v>
      </c>
      <c r="B22" s="4" t="s">
        <v>50</v>
      </c>
      <c r="C22" s="4" t="s">
        <v>836</v>
      </c>
      <c r="D22" s="5">
        <v>0</v>
      </c>
      <c r="E22" s="6">
        <v>0</v>
      </c>
    </row>
    <row r="23" spans="1:5">
      <c r="A23" s="3" t="s">
        <v>51</v>
      </c>
      <c r="B23" s="4" t="s">
        <v>52</v>
      </c>
      <c r="C23" s="4" t="s">
        <v>836</v>
      </c>
      <c r="D23" s="5">
        <v>0</v>
      </c>
      <c r="E23" s="6">
        <v>0</v>
      </c>
    </row>
    <row r="24" spans="1:5">
      <c r="A24" s="3" t="s">
        <v>53</v>
      </c>
      <c r="B24" s="4" t="s">
        <v>54</v>
      </c>
      <c r="C24" s="4" t="s">
        <v>55</v>
      </c>
      <c r="D24" s="5">
        <f>48389773+6873815</f>
        <v>55263588</v>
      </c>
      <c r="E24" s="6">
        <f>51591449+6873815</f>
        <v>58465264</v>
      </c>
    </row>
    <row r="25" spans="1:5">
      <c r="A25" s="3" t="s">
        <v>56</v>
      </c>
      <c r="B25" s="4" t="s">
        <v>57</v>
      </c>
      <c r="C25" s="4" t="s">
        <v>836</v>
      </c>
      <c r="D25" s="5">
        <v>-13257789542</v>
      </c>
      <c r="E25" s="6">
        <v>-13541979863</v>
      </c>
    </row>
    <row r="26" spans="1:5" ht="15.75">
      <c r="A26" s="7" t="s">
        <v>71</v>
      </c>
      <c r="B26" s="8" t="s">
        <v>72</v>
      </c>
      <c r="C26" s="8" t="s">
        <v>836</v>
      </c>
      <c r="D26" s="9">
        <f>D27+D33</f>
        <v>1299406800</v>
      </c>
      <c r="E26" s="10">
        <f>E27+E33</f>
        <v>1336794416</v>
      </c>
    </row>
    <row r="27" spans="1:5">
      <c r="A27" s="3" t="s">
        <v>73</v>
      </c>
      <c r="B27" s="4" t="s">
        <v>74</v>
      </c>
      <c r="C27" s="4" t="s">
        <v>75</v>
      </c>
      <c r="D27" s="5">
        <f>SUM(D28:D32)</f>
        <v>1299406800</v>
      </c>
      <c r="E27" s="6">
        <f>SUM(E28:E32)</f>
        <v>1336794416</v>
      </c>
    </row>
    <row r="28" spans="1:5">
      <c r="A28" s="3" t="s">
        <v>76</v>
      </c>
      <c r="B28" s="4" t="s">
        <v>77</v>
      </c>
      <c r="C28" s="4" t="s">
        <v>836</v>
      </c>
      <c r="D28" s="5"/>
      <c r="E28" s="6">
        <v>46352545</v>
      </c>
    </row>
    <row r="29" spans="1:5">
      <c r="A29" s="3" t="s">
        <v>78</v>
      </c>
      <c r="B29" s="4" t="s">
        <v>79</v>
      </c>
      <c r="C29" s="4" t="s">
        <v>836</v>
      </c>
      <c r="D29" s="5">
        <v>520481123</v>
      </c>
      <c r="E29" s="6">
        <f>628450254+127487500</f>
        <v>755937754</v>
      </c>
    </row>
    <row r="30" spans="1:5">
      <c r="A30" s="3" t="s">
        <v>80</v>
      </c>
      <c r="B30" s="4" t="s">
        <v>81</v>
      </c>
      <c r="C30" s="4" t="s">
        <v>836</v>
      </c>
      <c r="D30" s="5">
        <v>0</v>
      </c>
      <c r="E30" s="6">
        <v>0</v>
      </c>
    </row>
    <row r="31" spans="1:5">
      <c r="A31" s="3" t="s">
        <v>82</v>
      </c>
      <c r="B31" s="4" t="s">
        <v>83</v>
      </c>
      <c r="C31" s="4" t="s">
        <v>836</v>
      </c>
      <c r="D31" s="6">
        <v>534504117</v>
      </c>
      <c r="E31" s="6">
        <v>534504117</v>
      </c>
    </row>
    <row r="32" spans="1:5">
      <c r="A32" s="3" t="s">
        <v>84</v>
      </c>
      <c r="B32" s="4" t="s">
        <v>85</v>
      </c>
      <c r="C32" s="4" t="s">
        <v>836</v>
      </c>
      <c r="D32" s="5">
        <v>244421560</v>
      </c>
      <c r="E32" s="6"/>
    </row>
    <row r="33" spans="1:5">
      <c r="A33" s="3" t="s">
        <v>86</v>
      </c>
      <c r="B33" s="4" t="s">
        <v>87</v>
      </c>
      <c r="C33" s="4" t="s">
        <v>836</v>
      </c>
      <c r="D33" s="5">
        <v>0</v>
      </c>
      <c r="E33" s="6">
        <v>0</v>
      </c>
    </row>
    <row r="34" spans="1:5" ht="15.75">
      <c r="A34" s="7" t="s">
        <v>88</v>
      </c>
      <c r="B34" s="8" t="s">
        <v>89</v>
      </c>
      <c r="C34" s="8" t="s">
        <v>836</v>
      </c>
      <c r="D34" s="9">
        <f>SUM(D35:D39)</f>
        <v>715069088</v>
      </c>
      <c r="E34" s="10">
        <f>SUM(E35:E39)</f>
        <v>1035370738</v>
      </c>
    </row>
    <row r="35" spans="1:5">
      <c r="A35" s="3" t="s">
        <v>90</v>
      </c>
      <c r="B35" s="4" t="s">
        <v>91</v>
      </c>
      <c r="C35" s="4" t="s">
        <v>836</v>
      </c>
      <c r="D35" s="5">
        <v>220700316</v>
      </c>
      <c r="E35" s="6">
        <v>528806512</v>
      </c>
    </row>
    <row r="36" spans="1:5">
      <c r="A36" s="3" t="s">
        <v>92</v>
      </c>
      <c r="B36" s="4" t="s">
        <v>93</v>
      </c>
      <c r="C36" s="4" t="s">
        <v>836</v>
      </c>
      <c r="D36" s="5">
        <v>118729628</v>
      </c>
      <c r="E36" s="6"/>
    </row>
    <row r="37" spans="1:5">
      <c r="A37" s="3" t="s">
        <v>94</v>
      </c>
      <c r="B37" s="4" t="s">
        <v>95</v>
      </c>
      <c r="C37" s="4" t="s">
        <v>96</v>
      </c>
      <c r="D37" s="6">
        <v>19399285</v>
      </c>
      <c r="E37" s="6">
        <v>19399285</v>
      </c>
    </row>
    <row r="38" spans="1:5">
      <c r="A38" s="3" t="s">
        <v>303</v>
      </c>
      <c r="B38" s="4">
        <v>157</v>
      </c>
      <c r="C38" s="4"/>
      <c r="D38" s="5"/>
      <c r="E38" s="6"/>
    </row>
    <row r="39" spans="1:5">
      <c r="A39" s="3" t="s">
        <v>97</v>
      </c>
      <c r="B39" s="4" t="s">
        <v>98</v>
      </c>
      <c r="C39" s="4" t="s">
        <v>836</v>
      </c>
      <c r="D39" s="5">
        <v>356239859</v>
      </c>
      <c r="E39" s="6">
        <v>487164941</v>
      </c>
    </row>
    <row r="40" spans="1:5" ht="15.75">
      <c r="A40" s="7" t="s">
        <v>99</v>
      </c>
      <c r="B40" s="8" t="s">
        <v>100</v>
      </c>
      <c r="C40" s="8" t="s">
        <v>836</v>
      </c>
      <c r="D40" s="10">
        <f>D41+D47+D58+D61+D66</f>
        <v>15088646190</v>
      </c>
      <c r="E40" s="10">
        <f>E41+E47+E58+E61+E66</f>
        <v>15683455393</v>
      </c>
    </row>
    <row r="41" spans="1:5" ht="15.75">
      <c r="A41" s="7" t="s">
        <v>101</v>
      </c>
      <c r="B41" s="8" t="s">
        <v>102</v>
      </c>
      <c r="C41" s="8" t="s">
        <v>836</v>
      </c>
      <c r="D41" s="9">
        <v>0</v>
      </c>
      <c r="E41" s="10">
        <v>0</v>
      </c>
    </row>
    <row r="42" spans="1:5">
      <c r="A42" s="3" t="s">
        <v>103</v>
      </c>
      <c r="B42" s="4" t="s">
        <v>104</v>
      </c>
      <c r="C42" s="4" t="s">
        <v>836</v>
      </c>
      <c r="D42" s="5">
        <v>0</v>
      </c>
      <c r="E42" s="6">
        <v>0</v>
      </c>
    </row>
    <row r="43" spans="1:5">
      <c r="A43" s="3" t="s">
        <v>105</v>
      </c>
      <c r="B43" s="4" t="s">
        <v>106</v>
      </c>
      <c r="C43" s="4" t="s">
        <v>836</v>
      </c>
      <c r="D43" s="5">
        <v>0</v>
      </c>
      <c r="E43" s="6">
        <v>0</v>
      </c>
    </row>
    <row r="44" spans="1:5">
      <c r="A44" s="3" t="s">
        <v>107</v>
      </c>
      <c r="B44" s="4" t="s">
        <v>108</v>
      </c>
      <c r="C44" s="4" t="s">
        <v>109</v>
      </c>
      <c r="D44" s="5">
        <v>0</v>
      </c>
      <c r="E44" s="6">
        <v>0</v>
      </c>
    </row>
    <row r="45" spans="1:5">
      <c r="A45" s="3" t="s">
        <v>110</v>
      </c>
      <c r="B45" s="4" t="s">
        <v>111</v>
      </c>
      <c r="C45" s="4" t="s">
        <v>112</v>
      </c>
      <c r="D45" s="5">
        <v>0</v>
      </c>
      <c r="E45" s="6">
        <v>0</v>
      </c>
    </row>
    <row r="46" spans="1:5">
      <c r="A46" s="3" t="s">
        <v>113</v>
      </c>
      <c r="B46" s="4">
        <v>219</v>
      </c>
      <c r="C46" s="4" t="s">
        <v>836</v>
      </c>
      <c r="D46" s="5">
        <v>0</v>
      </c>
      <c r="E46" s="6">
        <v>0</v>
      </c>
    </row>
    <row r="47" spans="1:5" ht="15.75">
      <c r="A47" s="7" t="s">
        <v>114</v>
      </c>
      <c r="B47" s="8" t="s">
        <v>115</v>
      </c>
      <c r="C47" s="8" t="s">
        <v>836</v>
      </c>
      <c r="D47" s="9">
        <f>D48+D51+D54</f>
        <v>8291650850</v>
      </c>
      <c r="E47" s="10">
        <f>E48+E51+E54</f>
        <v>8869035382</v>
      </c>
    </row>
    <row r="48" spans="1:5">
      <c r="A48" s="3" t="s">
        <v>116</v>
      </c>
      <c r="B48" s="4" t="s">
        <v>117</v>
      </c>
      <c r="C48" s="4" t="s">
        <v>118</v>
      </c>
      <c r="D48" s="6">
        <f>D49+D50</f>
        <v>6076813295</v>
      </c>
      <c r="E48" s="6">
        <f>E49+E50</f>
        <v>6641169370</v>
      </c>
    </row>
    <row r="49" spans="1:5">
      <c r="A49" s="3" t="s">
        <v>119</v>
      </c>
      <c r="B49" s="4" t="s">
        <v>120</v>
      </c>
      <c r="C49" s="4" t="s">
        <v>836</v>
      </c>
      <c r="D49" s="5">
        <v>17998953395</v>
      </c>
      <c r="E49" s="6">
        <v>18072089252</v>
      </c>
    </row>
    <row r="50" spans="1:5">
      <c r="A50" s="3" t="s">
        <v>121</v>
      </c>
      <c r="B50" s="4" t="s">
        <v>122</v>
      </c>
      <c r="C50" s="4" t="s">
        <v>836</v>
      </c>
      <c r="D50" s="5">
        <v>-11922140100</v>
      </c>
      <c r="E50" s="6">
        <v>-11430919882</v>
      </c>
    </row>
    <row r="51" spans="1:5">
      <c r="A51" s="3" t="s">
        <v>123</v>
      </c>
      <c r="B51" s="4" t="s">
        <v>124</v>
      </c>
      <c r="C51" s="4" t="s">
        <v>125</v>
      </c>
      <c r="D51" s="5">
        <f>D52+D53</f>
        <v>0</v>
      </c>
      <c r="E51" s="6">
        <f>E52+E53</f>
        <v>0</v>
      </c>
    </row>
    <row r="52" spans="1:5">
      <c r="A52" s="3" t="s">
        <v>119</v>
      </c>
      <c r="B52" s="4" t="s">
        <v>126</v>
      </c>
      <c r="C52" s="4" t="s">
        <v>836</v>
      </c>
      <c r="D52" s="5"/>
      <c r="E52" s="6"/>
    </row>
    <row r="53" spans="1:5">
      <c r="A53" s="3" t="s">
        <v>121</v>
      </c>
      <c r="B53" s="4" t="s">
        <v>127</v>
      </c>
      <c r="C53" s="4" t="s">
        <v>836</v>
      </c>
      <c r="D53" s="5"/>
      <c r="E53" s="6"/>
    </row>
    <row r="54" spans="1:5">
      <c r="A54" s="3" t="s">
        <v>128</v>
      </c>
      <c r="B54" s="4" t="s">
        <v>129</v>
      </c>
      <c r="C54" s="4" t="s">
        <v>130</v>
      </c>
      <c r="D54" s="5">
        <f>D55+D56</f>
        <v>2214837555</v>
      </c>
      <c r="E54" s="6">
        <f>E55+E56</f>
        <v>2227866012</v>
      </c>
    </row>
    <row r="55" spans="1:5">
      <c r="A55" s="3" t="s">
        <v>119</v>
      </c>
      <c r="B55" s="4" t="s">
        <v>131</v>
      </c>
      <c r="C55" s="4" t="s">
        <v>836</v>
      </c>
      <c r="D55" s="5">
        <v>2605691260</v>
      </c>
      <c r="E55" s="6">
        <v>2605691260</v>
      </c>
    </row>
    <row r="56" spans="1:5">
      <c r="A56" s="3" t="s">
        <v>121</v>
      </c>
      <c r="B56" s="4" t="s">
        <v>132</v>
      </c>
      <c r="C56" s="4" t="s">
        <v>836</v>
      </c>
      <c r="D56" s="5">
        <v>-390853705</v>
      </c>
      <c r="E56" s="6">
        <v>-377825248</v>
      </c>
    </row>
    <row r="57" spans="1:5" ht="15.75">
      <c r="A57" s="3" t="s">
        <v>133</v>
      </c>
      <c r="B57" s="8" t="s">
        <v>134</v>
      </c>
      <c r="C57" s="8" t="s">
        <v>135</v>
      </c>
      <c r="D57" s="9">
        <v>0</v>
      </c>
      <c r="E57" s="10">
        <v>0</v>
      </c>
    </row>
    <row r="58" spans="1:5" ht="15.75">
      <c r="A58" s="7" t="s">
        <v>136</v>
      </c>
      <c r="B58" s="8" t="s">
        <v>137</v>
      </c>
      <c r="C58" s="8" t="s">
        <v>138</v>
      </c>
      <c r="D58" s="9">
        <v>0</v>
      </c>
      <c r="E58" s="10">
        <v>0</v>
      </c>
    </row>
    <row r="59" spans="1:5">
      <c r="A59" s="3" t="s">
        <v>119</v>
      </c>
      <c r="B59" s="4" t="s">
        <v>139</v>
      </c>
      <c r="C59" s="4" t="s">
        <v>836</v>
      </c>
      <c r="D59" s="5">
        <v>0</v>
      </c>
      <c r="E59" s="6">
        <v>0</v>
      </c>
    </row>
    <row r="60" spans="1:5">
      <c r="A60" s="3" t="s">
        <v>121</v>
      </c>
      <c r="B60" s="4" t="s">
        <v>140</v>
      </c>
      <c r="C60" s="4" t="s">
        <v>836</v>
      </c>
      <c r="D60" s="5">
        <v>0</v>
      </c>
      <c r="E60" s="6">
        <v>0</v>
      </c>
    </row>
    <row r="61" spans="1:5" ht="15.75">
      <c r="A61" s="7" t="s">
        <v>141</v>
      </c>
      <c r="B61" s="8" t="s">
        <v>142</v>
      </c>
      <c r="C61" s="8" t="s">
        <v>836</v>
      </c>
      <c r="D61" s="9">
        <f>SUM(D62:D65)</f>
        <v>6796995340</v>
      </c>
      <c r="E61" s="10">
        <f>SUM(E62:E65)</f>
        <v>6796995340</v>
      </c>
    </row>
    <row r="62" spans="1:5">
      <c r="A62" s="3" t="s">
        <v>143</v>
      </c>
      <c r="B62" s="4" t="s">
        <v>144</v>
      </c>
      <c r="C62" s="4" t="s">
        <v>836</v>
      </c>
      <c r="D62" s="5">
        <v>0</v>
      </c>
      <c r="E62" s="6">
        <v>0</v>
      </c>
    </row>
    <row r="63" spans="1:5">
      <c r="A63" s="3" t="s">
        <v>145</v>
      </c>
      <c r="B63" s="4" t="s">
        <v>146</v>
      </c>
      <c r="C63" s="4" t="s">
        <v>836</v>
      </c>
      <c r="D63" s="5">
        <v>7398995340</v>
      </c>
      <c r="E63" s="6">
        <v>7398995340</v>
      </c>
    </row>
    <row r="64" spans="1:5">
      <c r="A64" s="3" t="s">
        <v>147</v>
      </c>
      <c r="B64" s="4" t="s">
        <v>148</v>
      </c>
      <c r="C64" s="4" t="s">
        <v>149</v>
      </c>
      <c r="D64" s="5">
        <v>0</v>
      </c>
      <c r="E64" s="6">
        <v>0</v>
      </c>
    </row>
    <row r="65" spans="1:5">
      <c r="A65" s="3" t="s">
        <v>150</v>
      </c>
      <c r="B65" s="4" t="s">
        <v>151</v>
      </c>
      <c r="C65" s="4" t="s">
        <v>836</v>
      </c>
      <c r="D65" s="6">
        <v>-602000000</v>
      </c>
      <c r="E65" s="6">
        <v>-602000000</v>
      </c>
    </row>
    <row r="66" spans="1:5" ht="15.75">
      <c r="A66" s="7" t="s">
        <v>152</v>
      </c>
      <c r="B66" s="8" t="s">
        <v>153</v>
      </c>
      <c r="C66" s="8" t="s">
        <v>836</v>
      </c>
      <c r="D66" s="9">
        <f>SUM(D67:D69)</f>
        <v>0</v>
      </c>
      <c r="E66" s="10">
        <f>SUM(E67:E69)</f>
        <v>17424671</v>
      </c>
    </row>
    <row r="67" spans="1:5">
      <c r="A67" s="3" t="s">
        <v>154</v>
      </c>
      <c r="B67" s="4" t="s">
        <v>155</v>
      </c>
      <c r="C67" s="4" t="s">
        <v>156</v>
      </c>
      <c r="D67" s="5"/>
      <c r="E67" s="6">
        <v>17424671</v>
      </c>
    </row>
    <row r="68" spans="1:5">
      <c r="A68" s="3" t="s">
        <v>157</v>
      </c>
      <c r="B68" s="4" t="s">
        <v>158</v>
      </c>
      <c r="C68" s="4" t="s">
        <v>159</v>
      </c>
      <c r="D68" s="5">
        <v>0</v>
      </c>
      <c r="E68" s="6">
        <v>0</v>
      </c>
    </row>
    <row r="69" spans="1:5">
      <c r="A69" s="3" t="s">
        <v>160</v>
      </c>
      <c r="B69" s="4" t="s">
        <v>161</v>
      </c>
      <c r="C69" s="4" t="s">
        <v>836</v>
      </c>
      <c r="D69" s="5"/>
      <c r="E69" s="6"/>
    </row>
    <row r="70" spans="1:5" ht="24" customHeight="1">
      <c r="A70" s="36" t="s">
        <v>162</v>
      </c>
      <c r="B70" s="37" t="s">
        <v>163</v>
      </c>
      <c r="C70" s="37" t="s">
        <v>836</v>
      </c>
      <c r="D70" s="38">
        <f>D9+D40</f>
        <v>23248787783</v>
      </c>
      <c r="E70" s="54">
        <f>E9+E40</f>
        <v>26877974356</v>
      </c>
    </row>
    <row r="71" spans="1:5" ht="15.75">
      <c r="A71" s="20" t="s">
        <v>164</v>
      </c>
      <c r="B71" s="33" t="s">
        <v>836</v>
      </c>
      <c r="C71" s="33" t="s">
        <v>836</v>
      </c>
      <c r="D71" s="34">
        <v>0</v>
      </c>
      <c r="E71" s="243">
        <v>0</v>
      </c>
    </row>
    <row r="72" spans="1:5" ht="15.75">
      <c r="A72" s="7" t="s">
        <v>316</v>
      </c>
      <c r="B72" s="8" t="s">
        <v>179</v>
      </c>
      <c r="C72" s="8" t="s">
        <v>836</v>
      </c>
      <c r="D72" s="9">
        <f>D73+D87</f>
        <v>20817613056</v>
      </c>
      <c r="E72" s="10">
        <f>E73+E87</f>
        <v>22146586753</v>
      </c>
    </row>
    <row r="73" spans="1:5" ht="15.75">
      <c r="A73" s="7" t="s">
        <v>180</v>
      </c>
      <c r="B73" s="8" t="s">
        <v>181</v>
      </c>
      <c r="C73" s="8" t="s">
        <v>836</v>
      </c>
      <c r="D73" s="9">
        <f>D74+D77+D78+D79+D80+D81+D82+D83+D84+D85+D86</f>
        <v>20817613056</v>
      </c>
      <c r="E73" s="10">
        <f>E74+E77+E78+E79+E80+E81+E82+E83+E84+E85+E86</f>
        <v>22146586753</v>
      </c>
    </row>
    <row r="74" spans="1:5" ht="15.75">
      <c r="A74" s="7" t="s">
        <v>182</v>
      </c>
      <c r="B74" s="4" t="s">
        <v>183</v>
      </c>
      <c r="C74" s="4" t="s">
        <v>184</v>
      </c>
      <c r="D74" s="9">
        <f>D75+D76</f>
        <v>6996685024</v>
      </c>
      <c r="E74" s="10">
        <f>E75+E76</f>
        <v>8519638753</v>
      </c>
    </row>
    <row r="75" spans="1:5" ht="15.75">
      <c r="A75" s="3" t="s">
        <v>185</v>
      </c>
      <c r="B75" s="8"/>
      <c r="C75" s="8" t="s">
        <v>836</v>
      </c>
      <c r="D75" s="5">
        <v>6996685024</v>
      </c>
      <c r="E75" s="6">
        <v>8519638753</v>
      </c>
    </row>
    <row r="76" spans="1:5">
      <c r="A76" s="3" t="s">
        <v>186</v>
      </c>
      <c r="B76" s="4"/>
      <c r="C76" s="4" t="s">
        <v>836</v>
      </c>
      <c r="D76" s="5"/>
      <c r="E76" s="6"/>
    </row>
    <row r="77" spans="1:5">
      <c r="A77" s="3" t="s">
        <v>187</v>
      </c>
      <c r="B77" s="4" t="s">
        <v>188</v>
      </c>
      <c r="C77" s="4" t="s">
        <v>836</v>
      </c>
      <c r="D77" s="5">
        <v>10854537831</v>
      </c>
      <c r="E77" s="6">
        <v>11076704405</v>
      </c>
    </row>
    <row r="78" spans="1:5">
      <c r="A78" s="3" t="s">
        <v>189</v>
      </c>
      <c r="B78" s="4" t="s">
        <v>190</v>
      </c>
      <c r="C78" s="4" t="s">
        <v>836</v>
      </c>
      <c r="D78" s="5">
        <v>1312140000</v>
      </c>
      <c r="E78" s="6">
        <v>977118000</v>
      </c>
    </row>
    <row r="79" spans="1:5">
      <c r="A79" s="3" t="s">
        <v>191</v>
      </c>
      <c r="B79" s="4" t="s">
        <v>192</v>
      </c>
      <c r="C79" s="4" t="s">
        <v>193</v>
      </c>
      <c r="D79" s="5">
        <v>622481224</v>
      </c>
      <c r="E79" s="6">
        <v>586043007</v>
      </c>
    </row>
    <row r="80" spans="1:5">
      <c r="A80" s="3" t="s">
        <v>194</v>
      </c>
      <c r="B80" s="4" t="s">
        <v>195</v>
      </c>
      <c r="C80" s="4" t="s">
        <v>836</v>
      </c>
      <c r="D80" s="5">
        <v>107681883</v>
      </c>
      <c r="E80" s="6">
        <v>115873531</v>
      </c>
    </row>
    <row r="81" spans="1:5">
      <c r="A81" s="3" t="s">
        <v>196</v>
      </c>
      <c r="B81" s="4" t="s">
        <v>197</v>
      </c>
      <c r="C81" s="4" t="s">
        <v>198</v>
      </c>
      <c r="D81" s="5"/>
      <c r="E81" s="6"/>
    </row>
    <row r="82" spans="1:5">
      <c r="A82" s="3" t="s">
        <v>199</v>
      </c>
      <c r="B82" s="51" t="s">
        <v>200</v>
      </c>
      <c r="C82" s="4" t="s">
        <v>836</v>
      </c>
      <c r="D82" s="5">
        <v>0</v>
      </c>
      <c r="E82" s="6">
        <v>0</v>
      </c>
    </row>
    <row r="83" spans="1:5">
      <c r="A83" s="3" t="s">
        <v>205</v>
      </c>
      <c r="B83" s="51" t="s">
        <v>206</v>
      </c>
      <c r="C83" s="4" t="s">
        <v>836</v>
      </c>
      <c r="D83" s="5">
        <v>0</v>
      </c>
      <c r="E83" s="6">
        <v>0</v>
      </c>
    </row>
    <row r="84" spans="1:5">
      <c r="A84" s="3" t="s">
        <v>207</v>
      </c>
      <c r="B84" s="51" t="s">
        <v>208</v>
      </c>
      <c r="C84" s="4" t="s">
        <v>209</v>
      </c>
      <c r="D84" s="5">
        <v>924087094</v>
      </c>
      <c r="E84" s="6">
        <v>871209057</v>
      </c>
    </row>
    <row r="85" spans="1:5">
      <c r="A85" s="3" t="s">
        <v>210</v>
      </c>
      <c r="B85" s="51">
        <v>320</v>
      </c>
      <c r="C85" s="4"/>
      <c r="D85" s="5"/>
      <c r="E85" s="6"/>
    </row>
    <row r="86" spans="1:5">
      <c r="A86" s="3" t="s">
        <v>313</v>
      </c>
      <c r="B86" s="51">
        <v>323</v>
      </c>
      <c r="C86" s="4"/>
      <c r="D86" s="5"/>
      <c r="E86" s="6"/>
    </row>
    <row r="87" spans="1:5" ht="15.75">
      <c r="A87" s="7" t="s">
        <v>211</v>
      </c>
      <c r="B87" s="52" t="s">
        <v>212</v>
      </c>
      <c r="C87" s="8" t="s">
        <v>836</v>
      </c>
      <c r="D87" s="9">
        <f>D88+D89+D90+D91+D94+D95+D98</f>
        <v>0</v>
      </c>
      <c r="E87" s="10">
        <f>E88+E89+E90+E91+E94+E95+E98</f>
        <v>0</v>
      </c>
    </row>
    <row r="88" spans="1:5">
      <c r="A88" s="3" t="s">
        <v>213</v>
      </c>
      <c r="B88" s="4" t="s">
        <v>214</v>
      </c>
      <c r="C88" s="4" t="s">
        <v>836</v>
      </c>
      <c r="D88" s="5">
        <v>0</v>
      </c>
      <c r="E88" s="6">
        <v>0</v>
      </c>
    </row>
    <row r="89" spans="1:5">
      <c r="A89" s="3" t="s">
        <v>215</v>
      </c>
      <c r="B89" s="4" t="s">
        <v>216</v>
      </c>
      <c r="C89" s="4" t="s">
        <v>217</v>
      </c>
      <c r="D89" s="5">
        <v>0</v>
      </c>
      <c r="E89" s="6">
        <v>0</v>
      </c>
    </row>
    <row r="90" spans="1:5">
      <c r="A90" s="3" t="s">
        <v>218</v>
      </c>
      <c r="B90" s="4" t="s">
        <v>219</v>
      </c>
      <c r="C90" s="4" t="s">
        <v>836</v>
      </c>
      <c r="D90" s="5">
        <v>0</v>
      </c>
      <c r="E90" s="6">
        <v>0</v>
      </c>
    </row>
    <row r="91" spans="1:5">
      <c r="A91" s="3" t="s">
        <v>220</v>
      </c>
      <c r="B91" s="4" t="s">
        <v>221</v>
      </c>
      <c r="C91" s="4" t="s">
        <v>222</v>
      </c>
      <c r="D91" s="5">
        <f>D92+D93</f>
        <v>0</v>
      </c>
      <c r="E91" s="6">
        <f>E92+E93</f>
        <v>0</v>
      </c>
    </row>
    <row r="92" spans="1:5">
      <c r="A92" s="3" t="s">
        <v>223</v>
      </c>
      <c r="B92" s="4" t="s">
        <v>224</v>
      </c>
      <c r="C92" s="4" t="s">
        <v>836</v>
      </c>
      <c r="D92" s="5"/>
      <c r="E92" s="6"/>
    </row>
    <row r="93" spans="1:5">
      <c r="A93" s="3" t="s">
        <v>225</v>
      </c>
      <c r="B93" s="4" t="s">
        <v>226</v>
      </c>
      <c r="C93" s="4" t="s">
        <v>836</v>
      </c>
      <c r="D93" s="5"/>
      <c r="E93" s="6"/>
    </row>
    <row r="94" spans="1:5">
      <c r="A94" s="3" t="s">
        <v>227</v>
      </c>
      <c r="B94" s="4" t="s">
        <v>228</v>
      </c>
      <c r="C94" s="4" t="s">
        <v>159</v>
      </c>
      <c r="D94" s="5">
        <v>0</v>
      </c>
      <c r="E94" s="6">
        <v>0</v>
      </c>
    </row>
    <row r="95" spans="1:5">
      <c r="A95" s="3" t="s">
        <v>229</v>
      </c>
      <c r="B95" s="4" t="s">
        <v>230</v>
      </c>
      <c r="C95" s="4" t="s">
        <v>836</v>
      </c>
      <c r="D95" s="5">
        <v>0</v>
      </c>
      <c r="E95" s="6">
        <v>0</v>
      </c>
    </row>
    <row r="96" spans="1:5">
      <c r="A96" s="3" t="s">
        <v>231</v>
      </c>
      <c r="B96" s="4">
        <v>337</v>
      </c>
      <c r="C96" s="4" t="s">
        <v>836</v>
      </c>
      <c r="D96" s="5">
        <v>0</v>
      </c>
      <c r="E96" s="6">
        <v>0</v>
      </c>
    </row>
    <row r="97" spans="1:5">
      <c r="A97" s="3" t="s">
        <v>304</v>
      </c>
      <c r="B97" s="4">
        <v>338</v>
      </c>
      <c r="C97" s="4"/>
      <c r="D97" s="5"/>
      <c r="E97" s="6"/>
    </row>
    <row r="98" spans="1:5">
      <c r="A98" s="3" t="s">
        <v>305</v>
      </c>
      <c r="B98" s="4">
        <v>339</v>
      </c>
      <c r="C98" s="4" t="s">
        <v>836</v>
      </c>
      <c r="D98" s="5">
        <v>0</v>
      </c>
      <c r="E98" s="6">
        <v>0</v>
      </c>
    </row>
    <row r="99" spans="1:5" ht="15.75">
      <c r="A99" s="7" t="s">
        <v>232</v>
      </c>
      <c r="B99" s="8" t="s">
        <v>233</v>
      </c>
      <c r="C99" s="8" t="s">
        <v>836</v>
      </c>
      <c r="D99" s="9">
        <f>D100+D115</f>
        <v>2431174727</v>
      </c>
      <c r="E99" s="10">
        <f>E100+E115</f>
        <v>4731387603</v>
      </c>
    </row>
    <row r="100" spans="1:5" ht="15.75">
      <c r="A100" s="7" t="s">
        <v>234</v>
      </c>
      <c r="B100" s="8" t="s">
        <v>235</v>
      </c>
      <c r="C100" s="8" t="s">
        <v>236</v>
      </c>
      <c r="D100" s="9">
        <f>SUM(D101:D109)+D110+D114</f>
        <v>2431174727</v>
      </c>
      <c r="E100" s="10">
        <f>SUM(E101:E109)+E110+E114</f>
        <v>4731387603</v>
      </c>
    </row>
    <row r="101" spans="1:5">
      <c r="A101" s="3" t="s">
        <v>237</v>
      </c>
      <c r="B101" s="4" t="s">
        <v>238</v>
      </c>
      <c r="C101" s="4" t="s">
        <v>836</v>
      </c>
      <c r="D101" s="5">
        <v>27482700000</v>
      </c>
      <c r="E101" s="6">
        <v>27482700000</v>
      </c>
    </row>
    <row r="102" spans="1:5">
      <c r="A102" s="3" t="s">
        <v>239</v>
      </c>
      <c r="B102" s="4" t="s">
        <v>240</v>
      </c>
      <c r="C102" s="4" t="s">
        <v>836</v>
      </c>
      <c r="D102" s="5">
        <v>0</v>
      </c>
      <c r="E102" s="6">
        <v>0</v>
      </c>
    </row>
    <row r="103" spans="1:5">
      <c r="A103" s="3" t="s">
        <v>241</v>
      </c>
      <c r="B103" s="4" t="s">
        <v>242</v>
      </c>
      <c r="C103" s="4" t="s">
        <v>836</v>
      </c>
      <c r="D103" s="5">
        <v>0</v>
      </c>
      <c r="E103" s="6">
        <v>0</v>
      </c>
    </row>
    <row r="104" spans="1:5">
      <c r="A104" s="3" t="s">
        <v>243</v>
      </c>
      <c r="B104" s="4" t="s">
        <v>244</v>
      </c>
      <c r="C104" s="4" t="s">
        <v>836</v>
      </c>
      <c r="D104" s="5">
        <v>0</v>
      </c>
      <c r="E104" s="6">
        <v>0</v>
      </c>
    </row>
    <row r="105" spans="1:5">
      <c r="A105" s="3" t="s">
        <v>246</v>
      </c>
      <c r="B105" s="4" t="s">
        <v>247</v>
      </c>
      <c r="C105" s="4" t="s">
        <v>836</v>
      </c>
      <c r="D105" s="5">
        <v>0</v>
      </c>
      <c r="E105" s="6">
        <v>0</v>
      </c>
    </row>
    <row r="106" spans="1:5">
      <c r="A106" s="3" t="s">
        <v>248</v>
      </c>
      <c r="B106" s="4" t="s">
        <v>249</v>
      </c>
      <c r="C106" s="4" t="s">
        <v>836</v>
      </c>
      <c r="D106" s="5">
        <v>0</v>
      </c>
      <c r="E106" s="6">
        <v>0</v>
      </c>
    </row>
    <row r="107" spans="1:5">
      <c r="A107" s="3" t="s">
        <v>250</v>
      </c>
      <c r="B107" s="4" t="s">
        <v>251</v>
      </c>
      <c r="C107" s="4" t="s">
        <v>836</v>
      </c>
      <c r="D107" s="5">
        <v>2027762786</v>
      </c>
      <c r="E107" s="6">
        <v>2027762786</v>
      </c>
    </row>
    <row r="108" spans="1:5">
      <c r="A108" s="3" t="s">
        <v>252</v>
      </c>
      <c r="B108" s="4" t="s">
        <v>253</v>
      </c>
      <c r="C108" s="4" t="s">
        <v>836</v>
      </c>
      <c r="D108" s="5">
        <v>1134499474</v>
      </c>
      <c r="E108" s="6">
        <v>1134499474</v>
      </c>
    </row>
    <row r="109" spans="1:5">
      <c r="A109" s="3" t="s">
        <v>254</v>
      </c>
      <c r="B109" s="4" t="s">
        <v>255</v>
      </c>
      <c r="C109" s="4" t="s">
        <v>836</v>
      </c>
      <c r="D109" s="5">
        <v>0</v>
      </c>
      <c r="E109" s="6">
        <v>0</v>
      </c>
    </row>
    <row r="110" spans="1:5" ht="15.75">
      <c r="A110" s="7" t="s">
        <v>256</v>
      </c>
      <c r="B110" s="8" t="s">
        <v>257</v>
      </c>
      <c r="C110" s="8" t="s">
        <v>836</v>
      </c>
      <c r="D110" s="9">
        <f>D111+D112</f>
        <v>-28213787533</v>
      </c>
      <c r="E110" s="10">
        <f>E111+E112</f>
        <v>-25913574657</v>
      </c>
    </row>
    <row r="111" spans="1:5">
      <c r="A111" s="3" t="s">
        <v>258</v>
      </c>
      <c r="B111" s="4" t="s">
        <v>259</v>
      </c>
      <c r="C111" s="4" t="s">
        <v>836</v>
      </c>
      <c r="D111" s="5">
        <v>-28213787533</v>
      </c>
      <c r="E111" s="6">
        <v>-25913574657</v>
      </c>
    </row>
    <row r="112" spans="1:5">
      <c r="A112" s="3" t="s">
        <v>260</v>
      </c>
      <c r="B112" s="4" t="s">
        <v>261</v>
      </c>
      <c r="C112" s="4" t="s">
        <v>836</v>
      </c>
      <c r="D112" s="5"/>
      <c r="E112" s="6">
        <v>0</v>
      </c>
    </row>
    <row r="113" spans="1:5">
      <c r="A113" s="3" t="s">
        <v>262</v>
      </c>
      <c r="B113" s="4">
        <v>421</v>
      </c>
      <c r="C113" s="4" t="s">
        <v>836</v>
      </c>
      <c r="D113" s="5">
        <v>0</v>
      </c>
      <c r="E113" s="6">
        <v>0</v>
      </c>
    </row>
    <row r="114" spans="1:5">
      <c r="A114" s="3" t="s">
        <v>306</v>
      </c>
      <c r="B114" s="4">
        <v>422</v>
      </c>
      <c r="C114" s="4" t="s">
        <v>836</v>
      </c>
      <c r="D114" s="5">
        <v>0</v>
      </c>
      <c r="E114" s="6">
        <v>0</v>
      </c>
    </row>
    <row r="115" spans="1:5" ht="15.75">
      <c r="A115" s="7" t="s">
        <v>263</v>
      </c>
      <c r="B115" s="8" t="s">
        <v>264</v>
      </c>
      <c r="C115" s="8" t="s">
        <v>836</v>
      </c>
      <c r="D115" s="9"/>
      <c r="E115" s="10"/>
    </row>
    <row r="116" spans="1:5">
      <c r="A116" s="3" t="s">
        <v>314</v>
      </c>
      <c r="B116" s="4" t="s">
        <v>265</v>
      </c>
      <c r="C116" s="4" t="s">
        <v>266</v>
      </c>
      <c r="D116" s="5">
        <v>0</v>
      </c>
      <c r="E116" s="6">
        <v>0</v>
      </c>
    </row>
    <row r="117" spans="1:5">
      <c r="A117" s="3" t="s">
        <v>267</v>
      </c>
      <c r="B117" s="4" t="s">
        <v>268</v>
      </c>
      <c r="C117" s="4" t="s">
        <v>836</v>
      </c>
      <c r="D117" s="5">
        <v>0</v>
      </c>
      <c r="E117" s="6">
        <v>0</v>
      </c>
    </row>
    <row r="118" spans="1:5">
      <c r="A118" s="3" t="s">
        <v>269</v>
      </c>
      <c r="B118" s="4" t="s">
        <v>270</v>
      </c>
      <c r="C118" s="4" t="s">
        <v>836</v>
      </c>
      <c r="D118" s="5">
        <v>0</v>
      </c>
      <c r="E118" s="6">
        <v>0</v>
      </c>
    </row>
    <row r="119" spans="1:5">
      <c r="A119" s="39" t="s">
        <v>315</v>
      </c>
      <c r="B119" s="40" t="s">
        <v>271</v>
      </c>
      <c r="C119" s="40" t="s">
        <v>836</v>
      </c>
      <c r="D119" s="41">
        <v>0</v>
      </c>
      <c r="E119" s="42">
        <v>0</v>
      </c>
    </row>
    <row r="120" spans="1:5" ht="15.75">
      <c r="A120" s="7" t="s">
        <v>307</v>
      </c>
      <c r="B120" s="40">
        <v>439</v>
      </c>
      <c r="C120" s="40"/>
      <c r="D120" s="41"/>
      <c r="E120" s="42"/>
    </row>
    <row r="121" spans="1:5" ht="25.5" customHeight="1" thickBot="1">
      <c r="A121" s="14" t="s">
        <v>272</v>
      </c>
      <c r="B121" s="15" t="s">
        <v>273</v>
      </c>
      <c r="C121" s="15" t="s">
        <v>836</v>
      </c>
      <c r="D121" s="49">
        <f>D72+D99</f>
        <v>23248787783</v>
      </c>
      <c r="E121" s="55">
        <f>E72+E99</f>
        <v>26877974356</v>
      </c>
    </row>
    <row r="122" spans="1:5" ht="19.5" customHeight="1" thickTop="1" thickBot="1">
      <c r="A122" s="50" t="s">
        <v>310</v>
      </c>
      <c r="B122" s="47" t="s">
        <v>836</v>
      </c>
      <c r="C122" s="47" t="s">
        <v>836</v>
      </c>
      <c r="D122" s="48">
        <v>0</v>
      </c>
      <c r="E122" s="48">
        <v>0</v>
      </c>
    </row>
    <row r="123" spans="1:5" ht="16.5" thickTop="1">
      <c r="A123" s="43" t="s">
        <v>274</v>
      </c>
      <c r="B123" s="44" t="s">
        <v>836</v>
      </c>
      <c r="C123" s="44" t="s">
        <v>836</v>
      </c>
      <c r="D123" s="45">
        <v>0</v>
      </c>
      <c r="E123" s="46">
        <v>0</v>
      </c>
    </row>
    <row r="124" spans="1:5">
      <c r="A124" s="3" t="s">
        <v>275</v>
      </c>
      <c r="B124" s="194" t="s">
        <v>838</v>
      </c>
      <c r="C124" s="4" t="s">
        <v>276</v>
      </c>
      <c r="D124" s="11">
        <v>0</v>
      </c>
      <c r="E124" s="12">
        <v>0</v>
      </c>
    </row>
    <row r="125" spans="1:5">
      <c r="A125" s="3" t="s">
        <v>277</v>
      </c>
      <c r="B125" s="194" t="s">
        <v>840</v>
      </c>
      <c r="C125" s="4" t="s">
        <v>836</v>
      </c>
      <c r="D125" s="11">
        <v>0</v>
      </c>
      <c r="E125" s="12">
        <v>0</v>
      </c>
    </row>
    <row r="126" spans="1:5">
      <c r="A126" s="3" t="s">
        <v>308</v>
      </c>
      <c r="B126" s="194" t="s">
        <v>842</v>
      </c>
      <c r="C126" s="4" t="s">
        <v>836</v>
      </c>
      <c r="D126" s="11">
        <v>0</v>
      </c>
      <c r="E126" s="12">
        <v>0</v>
      </c>
    </row>
    <row r="127" spans="1:5">
      <c r="A127" s="3" t="s">
        <v>278</v>
      </c>
      <c r="B127" s="194" t="s">
        <v>844</v>
      </c>
      <c r="C127" s="4" t="s">
        <v>836</v>
      </c>
      <c r="D127" s="11">
        <v>0</v>
      </c>
      <c r="E127" s="12">
        <v>0</v>
      </c>
    </row>
    <row r="128" spans="1:5">
      <c r="A128" s="3" t="s">
        <v>279</v>
      </c>
      <c r="B128" s="194" t="s">
        <v>846</v>
      </c>
      <c r="C128" s="4" t="s">
        <v>836</v>
      </c>
      <c r="D128" s="11">
        <v>0</v>
      </c>
      <c r="E128" s="12">
        <v>0</v>
      </c>
    </row>
    <row r="129" spans="1:5" ht="15" thickBot="1">
      <c r="A129" s="25" t="s">
        <v>309</v>
      </c>
      <c r="B129" s="195" t="s">
        <v>848</v>
      </c>
      <c r="C129" s="26" t="s">
        <v>836</v>
      </c>
      <c r="D129" s="27">
        <v>0</v>
      </c>
      <c r="E129" s="28">
        <v>0</v>
      </c>
    </row>
    <row r="130" spans="1:5" ht="15" thickTop="1"/>
    <row r="131" spans="1:5">
      <c r="C131" s="17" t="s">
        <v>945</v>
      </c>
    </row>
    <row r="132" spans="1:5" ht="15.75">
      <c r="A132" s="18" t="s">
        <v>311</v>
      </c>
      <c r="C132" s="18" t="s">
        <v>301</v>
      </c>
    </row>
    <row r="133" spans="1:5">
      <c r="A133" s="1" t="s">
        <v>312</v>
      </c>
      <c r="C133" s="1" t="s">
        <v>300</v>
      </c>
    </row>
  </sheetData>
  <mergeCells count="2">
    <mergeCell ref="A4:E4"/>
    <mergeCell ref="A5:E5"/>
  </mergeCells>
  <phoneticPr fontId="6" type="noConversion"/>
  <printOptions horizontalCentered="1"/>
  <pageMargins left="0.25" right="0.25" top="0.5" bottom="0.5" header="0" footer="0"/>
  <pageSetup paperSize="9" orientation="portrait" r:id="rId1"/>
  <headerFooter alignWithMargins="0"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pane ySplit="9" topLeftCell="A27" activePane="bottomLeft" state="frozen"/>
      <selection pane="bottomLeft" activeCell="B27" sqref="B27"/>
    </sheetView>
  </sheetViews>
  <sheetFormatPr defaultRowHeight="14.25"/>
  <cols>
    <col min="1" max="1" width="52" style="1" customWidth="1"/>
    <col min="2" max="2" width="4.5703125" style="1" customWidth="1"/>
    <col min="3" max="3" width="12.42578125" style="1" hidden="1" customWidth="1"/>
    <col min="4" max="4" width="16" style="2" hidden="1" customWidth="1"/>
    <col min="5" max="5" width="15.85546875" style="2" customWidth="1"/>
    <col min="6" max="6" width="0.140625" style="2" hidden="1" customWidth="1"/>
    <col min="7" max="7" width="17.7109375" style="2" hidden="1" customWidth="1"/>
    <col min="8" max="8" width="16" style="2" hidden="1" customWidth="1"/>
    <col min="9" max="9" width="16.28515625" style="2" customWidth="1"/>
    <col min="10" max="10" width="17.85546875" style="2" hidden="1" customWidth="1"/>
    <col min="11" max="11" width="17.7109375" style="2" hidden="1" customWidth="1"/>
    <col min="12" max="12" width="15.140625" style="2" customWidth="1"/>
    <col min="13" max="13" width="14.5703125" style="2" customWidth="1"/>
  </cols>
  <sheetData>
    <row r="1" spans="1:13" ht="17.25">
      <c r="A1" s="164" t="str">
        <f>CDKT!A1</f>
        <v xml:space="preserve">  COÂNG TY COÅ PHAÀN HOÀNG HAØ -LONG AN</v>
      </c>
    </row>
    <row r="2" spans="1:13" ht="17.25" thickBot="1">
      <c r="A2" s="165" t="str">
        <f>CDKT!A2</f>
        <v xml:space="preserve">  Ñòa chæ : Ñöôøng 20, KCN Hoaøng Gia Long An , Xaõ Myõ Haïnh Nam, Huyeän Ñöùc Hoøa , Tænh Long An</v>
      </c>
      <c r="B2" s="188"/>
      <c r="C2" s="188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4" spans="1:13" ht="27.75" customHeight="1">
      <c r="A4" s="245" t="s">
        <v>528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18">
      <c r="A5" s="246" t="s">
        <v>913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15" thickBot="1"/>
    <row r="7" spans="1:13" ht="23.25" customHeight="1" thickTop="1">
      <c r="A7" s="255" t="s">
        <v>16</v>
      </c>
      <c r="B7" s="251" t="s">
        <v>507</v>
      </c>
      <c r="C7" s="253" t="s">
        <v>18</v>
      </c>
      <c r="D7" s="247" t="s">
        <v>889</v>
      </c>
      <c r="E7" s="247" t="s">
        <v>892</v>
      </c>
      <c r="F7" s="247" t="s">
        <v>890</v>
      </c>
      <c r="G7" s="247" t="s">
        <v>891</v>
      </c>
      <c r="H7" s="247" t="s">
        <v>869</v>
      </c>
      <c r="I7" s="247" t="s">
        <v>870</v>
      </c>
      <c r="J7" s="247" t="s">
        <v>871</v>
      </c>
      <c r="K7" s="247" t="s">
        <v>872</v>
      </c>
      <c r="L7" s="247" t="s">
        <v>914</v>
      </c>
      <c r="M7" s="249" t="s">
        <v>915</v>
      </c>
    </row>
    <row r="8" spans="1:13" ht="33.75" customHeight="1">
      <c r="A8" s="256"/>
      <c r="B8" s="252"/>
      <c r="C8" s="254"/>
      <c r="D8" s="248"/>
      <c r="E8" s="248"/>
      <c r="F8" s="248"/>
      <c r="G8" s="248"/>
      <c r="H8" s="248"/>
      <c r="I8" s="248"/>
      <c r="J8" s="248"/>
      <c r="K8" s="248"/>
      <c r="L8" s="248"/>
      <c r="M8" s="250"/>
    </row>
    <row r="9" spans="1:13" s="56" customFormat="1" ht="15.75">
      <c r="A9" s="29">
        <v>1</v>
      </c>
      <c r="B9" s="30">
        <v>2</v>
      </c>
      <c r="C9" s="30">
        <v>3</v>
      </c>
      <c r="D9" s="31">
        <v>4</v>
      </c>
      <c r="E9" s="177">
        <v>4</v>
      </c>
      <c r="F9" s="177"/>
      <c r="G9" s="177">
        <v>4</v>
      </c>
      <c r="H9" s="177">
        <v>5</v>
      </c>
      <c r="I9" s="177">
        <v>5</v>
      </c>
      <c r="J9" s="177"/>
      <c r="K9" s="177">
        <v>5</v>
      </c>
      <c r="L9" s="177">
        <v>6</v>
      </c>
      <c r="M9" s="32">
        <v>7</v>
      </c>
    </row>
    <row r="10" spans="1:13" ht="28.5" customHeight="1">
      <c r="A10" s="20" t="s">
        <v>280</v>
      </c>
      <c r="B10" s="193" t="s">
        <v>838</v>
      </c>
      <c r="C10" s="33" t="s">
        <v>281</v>
      </c>
      <c r="D10" s="34">
        <v>8312895271</v>
      </c>
      <c r="E10" s="203">
        <v>4847016820</v>
      </c>
      <c r="F10" s="203"/>
      <c r="G10" s="181"/>
      <c r="H10" s="34">
        <v>8421502824</v>
      </c>
      <c r="I10" s="203">
        <v>8686650467</v>
      </c>
      <c r="J10" s="203"/>
      <c r="K10" s="203"/>
      <c r="L10" s="184">
        <f>SUM(D10:G10)</f>
        <v>13159912091</v>
      </c>
      <c r="M10" s="23">
        <f>SUM(H10:K10)</f>
        <v>17108153291</v>
      </c>
    </row>
    <row r="11" spans="1:13" ht="28.5" customHeight="1">
      <c r="A11" s="7" t="s">
        <v>282</v>
      </c>
      <c r="B11" s="194" t="s">
        <v>840</v>
      </c>
      <c r="C11" s="4" t="s">
        <v>836</v>
      </c>
      <c r="D11" s="5">
        <v>0</v>
      </c>
      <c r="E11" s="182"/>
      <c r="F11" s="182"/>
      <c r="G11" s="182"/>
      <c r="H11" s="181"/>
      <c r="I11" s="181"/>
      <c r="J11" s="181"/>
      <c r="K11" s="181"/>
      <c r="L11" s="178">
        <f t="shared" ref="L11:L30" si="0">SUM(D11:G11)</f>
        <v>0</v>
      </c>
      <c r="M11" s="35">
        <f t="shared" ref="M11:M30" si="1">SUM(H11:K11)</f>
        <v>0</v>
      </c>
    </row>
    <row r="12" spans="1:13" ht="28.5" customHeight="1">
      <c r="A12" s="7" t="s">
        <v>284</v>
      </c>
      <c r="B12" s="227" t="s">
        <v>283</v>
      </c>
      <c r="C12" s="4" t="s">
        <v>836</v>
      </c>
      <c r="D12" s="202">
        <f t="shared" ref="D12:K12" si="2">D10-D11</f>
        <v>8312895271</v>
      </c>
      <c r="E12" s="202">
        <f t="shared" si="2"/>
        <v>4847016820</v>
      </c>
      <c r="F12" s="202">
        <f t="shared" si="2"/>
        <v>0</v>
      </c>
      <c r="G12" s="202">
        <f t="shared" si="2"/>
        <v>0</v>
      </c>
      <c r="H12" s="202">
        <f t="shared" si="2"/>
        <v>8421502824</v>
      </c>
      <c r="I12" s="202">
        <f t="shared" si="2"/>
        <v>8686650467</v>
      </c>
      <c r="J12" s="202">
        <f t="shared" si="2"/>
        <v>0</v>
      </c>
      <c r="K12" s="202">
        <f t="shared" si="2"/>
        <v>0</v>
      </c>
      <c r="L12" s="184">
        <f t="shared" si="0"/>
        <v>13159912091</v>
      </c>
      <c r="M12" s="23">
        <f t="shared" si="1"/>
        <v>17108153291</v>
      </c>
    </row>
    <row r="13" spans="1:13" ht="28.5" customHeight="1">
      <c r="A13" s="7" t="s">
        <v>286</v>
      </c>
      <c r="B13" s="194" t="s">
        <v>285</v>
      </c>
      <c r="C13" s="4" t="s">
        <v>287</v>
      </c>
      <c r="D13" s="5">
        <v>8373060990</v>
      </c>
      <c r="E13" s="182">
        <v>5788396212</v>
      </c>
      <c r="F13" s="182"/>
      <c r="G13" s="182"/>
      <c r="H13" s="5">
        <v>10298694348</v>
      </c>
      <c r="I13" s="181">
        <v>9333003649</v>
      </c>
      <c r="J13" s="182"/>
      <c r="K13" s="181"/>
      <c r="L13" s="178">
        <f t="shared" si="0"/>
        <v>14161457202</v>
      </c>
      <c r="M13" s="35">
        <f t="shared" si="1"/>
        <v>19631697997</v>
      </c>
    </row>
    <row r="14" spans="1:13" ht="28.5" customHeight="1">
      <c r="A14" s="7" t="s">
        <v>520</v>
      </c>
      <c r="B14" s="227" t="s">
        <v>861</v>
      </c>
      <c r="C14" s="4" t="s">
        <v>836</v>
      </c>
      <c r="D14" s="182">
        <f t="shared" ref="D14:K14" si="3">D12-D13</f>
        <v>-60165719</v>
      </c>
      <c r="E14" s="202">
        <f t="shared" si="3"/>
        <v>-941379392</v>
      </c>
      <c r="F14" s="202">
        <f t="shared" si="3"/>
        <v>0</v>
      </c>
      <c r="G14" s="182">
        <f t="shared" si="3"/>
        <v>0</v>
      </c>
      <c r="H14" s="182">
        <f t="shared" si="3"/>
        <v>-1877191524</v>
      </c>
      <c r="I14" s="182">
        <f t="shared" si="3"/>
        <v>-646353182</v>
      </c>
      <c r="J14" s="202">
        <f t="shared" si="3"/>
        <v>0</v>
      </c>
      <c r="K14" s="182">
        <f t="shared" si="3"/>
        <v>0</v>
      </c>
      <c r="L14" s="184">
        <f t="shared" si="0"/>
        <v>-1001545111</v>
      </c>
      <c r="M14" s="23">
        <f t="shared" si="1"/>
        <v>-2523544706</v>
      </c>
    </row>
    <row r="15" spans="1:13" ht="28.5" customHeight="1">
      <c r="A15" s="7" t="s">
        <v>288</v>
      </c>
      <c r="B15" s="194" t="s">
        <v>864</v>
      </c>
      <c r="C15" s="4" t="s">
        <v>289</v>
      </c>
      <c r="D15" s="5">
        <v>31390911</v>
      </c>
      <c r="E15" s="182">
        <v>6364017</v>
      </c>
      <c r="F15" s="182"/>
      <c r="G15" s="182"/>
      <c r="H15" s="5">
        <v>72316079</v>
      </c>
      <c r="I15" s="181">
        <v>52660259</v>
      </c>
      <c r="J15" s="182"/>
      <c r="K15" s="181"/>
      <c r="L15" s="178">
        <f t="shared" si="0"/>
        <v>37754928</v>
      </c>
      <c r="M15" s="35">
        <f t="shared" si="1"/>
        <v>124976338</v>
      </c>
    </row>
    <row r="16" spans="1:13" ht="28.5" customHeight="1">
      <c r="A16" s="7" t="s">
        <v>290</v>
      </c>
      <c r="B16" s="194" t="s">
        <v>866</v>
      </c>
      <c r="C16" s="4" t="s">
        <v>291</v>
      </c>
      <c r="D16" s="5">
        <v>339675773</v>
      </c>
      <c r="E16" s="182">
        <v>269612771</v>
      </c>
      <c r="F16" s="182"/>
      <c r="G16" s="182"/>
      <c r="H16" s="5">
        <v>676986471</v>
      </c>
      <c r="I16" s="181">
        <v>684636652</v>
      </c>
      <c r="J16" s="182"/>
      <c r="K16" s="181"/>
      <c r="L16" s="178">
        <f t="shared" si="0"/>
        <v>609288544</v>
      </c>
      <c r="M16" s="35">
        <f t="shared" si="1"/>
        <v>1361623123</v>
      </c>
    </row>
    <row r="17" spans="1:13" ht="21" customHeight="1">
      <c r="A17" s="3" t="s">
        <v>508</v>
      </c>
      <c r="B17" s="194" t="s">
        <v>873</v>
      </c>
      <c r="C17" s="4"/>
      <c r="D17" s="207">
        <f t="shared" ref="D17:K17" si="4">D16</f>
        <v>339675773</v>
      </c>
      <c r="E17" s="207">
        <f t="shared" si="4"/>
        <v>269612771</v>
      </c>
      <c r="F17" s="207">
        <f t="shared" si="4"/>
        <v>0</v>
      </c>
      <c r="G17" s="207">
        <f t="shared" si="4"/>
        <v>0</v>
      </c>
      <c r="H17" s="207">
        <f t="shared" si="4"/>
        <v>676986471</v>
      </c>
      <c r="I17" s="207">
        <f t="shared" si="4"/>
        <v>684636652</v>
      </c>
      <c r="J17" s="207"/>
      <c r="K17" s="207">
        <f t="shared" si="4"/>
        <v>0</v>
      </c>
      <c r="L17" s="208">
        <f t="shared" si="0"/>
        <v>609288544</v>
      </c>
      <c r="M17" s="209">
        <f t="shared" si="1"/>
        <v>1361623123</v>
      </c>
    </row>
    <row r="18" spans="1:13" ht="28.5" customHeight="1">
      <c r="A18" s="7" t="s">
        <v>292</v>
      </c>
      <c r="B18" s="194" t="s">
        <v>875</v>
      </c>
      <c r="C18" s="4" t="s">
        <v>836</v>
      </c>
      <c r="D18" s="5">
        <v>123632289</v>
      </c>
      <c r="E18" s="182">
        <v>131611491</v>
      </c>
      <c r="F18" s="182"/>
      <c r="G18" s="182"/>
      <c r="H18" s="5">
        <v>254889062</v>
      </c>
      <c r="I18" s="181">
        <v>202503210</v>
      </c>
      <c r="J18" s="182"/>
      <c r="K18" s="181"/>
      <c r="L18" s="178">
        <f t="shared" si="0"/>
        <v>255243780</v>
      </c>
      <c r="M18" s="35">
        <f t="shared" si="1"/>
        <v>457392272</v>
      </c>
    </row>
    <row r="19" spans="1:13" ht="28.5" customHeight="1">
      <c r="A19" s="7" t="s">
        <v>293</v>
      </c>
      <c r="B19" s="194" t="s">
        <v>877</v>
      </c>
      <c r="C19" s="4" t="s">
        <v>836</v>
      </c>
      <c r="D19" s="5">
        <v>528186160</v>
      </c>
      <c r="E19" s="182">
        <v>353578885</v>
      </c>
      <c r="F19" s="182"/>
      <c r="G19" s="182"/>
      <c r="H19" s="5">
        <v>770565633</v>
      </c>
      <c r="I19" s="181">
        <v>2185519503</v>
      </c>
      <c r="J19" s="182"/>
      <c r="K19" s="181"/>
      <c r="L19" s="178">
        <f t="shared" si="0"/>
        <v>881765045</v>
      </c>
      <c r="M19" s="35">
        <f t="shared" si="1"/>
        <v>2956085136</v>
      </c>
    </row>
    <row r="20" spans="1:13" ht="28.5" customHeight="1">
      <c r="A20" s="7" t="s">
        <v>519</v>
      </c>
      <c r="B20" s="227" t="s">
        <v>883</v>
      </c>
      <c r="C20" s="4" t="s">
        <v>836</v>
      </c>
      <c r="D20" s="202">
        <f t="shared" ref="D20:K20" si="5">D14+(D15-D16)-(D18+D19)</f>
        <v>-1020269030</v>
      </c>
      <c r="E20" s="202">
        <f t="shared" si="5"/>
        <v>-1689818522</v>
      </c>
      <c r="F20" s="202">
        <f t="shared" si="5"/>
        <v>0</v>
      </c>
      <c r="G20" s="202">
        <f t="shared" si="5"/>
        <v>0</v>
      </c>
      <c r="H20" s="202">
        <f t="shared" si="5"/>
        <v>-3507316611</v>
      </c>
      <c r="I20" s="202">
        <f t="shared" si="5"/>
        <v>-3666352288</v>
      </c>
      <c r="J20" s="202">
        <f t="shared" si="5"/>
        <v>0</v>
      </c>
      <c r="K20" s="202">
        <f t="shared" si="5"/>
        <v>0</v>
      </c>
      <c r="L20" s="184">
        <f t="shared" si="0"/>
        <v>-2710087552</v>
      </c>
      <c r="M20" s="23">
        <f t="shared" si="1"/>
        <v>-7173668899</v>
      </c>
    </row>
    <row r="21" spans="1:13" ht="28.5" customHeight="1">
      <c r="A21" s="7" t="s">
        <v>294</v>
      </c>
      <c r="B21" s="194" t="s">
        <v>886</v>
      </c>
      <c r="C21" s="4" t="s">
        <v>836</v>
      </c>
      <c r="D21" s="11">
        <v>981984167</v>
      </c>
      <c r="E21" s="183">
        <v>41109091</v>
      </c>
      <c r="F21" s="183"/>
      <c r="G21" s="183"/>
      <c r="H21" s="11">
        <v>1069095810</v>
      </c>
      <c r="I21" s="199">
        <v>163185487</v>
      </c>
      <c r="J21" s="183"/>
      <c r="K21" s="199"/>
      <c r="L21" s="178">
        <f t="shared" si="0"/>
        <v>1023093258</v>
      </c>
      <c r="M21" s="35">
        <f t="shared" si="1"/>
        <v>1232281297</v>
      </c>
    </row>
    <row r="22" spans="1:13" ht="28.5" customHeight="1">
      <c r="A22" s="7" t="s">
        <v>295</v>
      </c>
      <c r="B22" s="194" t="s">
        <v>888</v>
      </c>
      <c r="C22" s="4" t="s">
        <v>836</v>
      </c>
      <c r="D22" s="11">
        <v>742169704</v>
      </c>
      <c r="E22" s="183">
        <v>651503445</v>
      </c>
      <c r="F22" s="183"/>
      <c r="G22" s="183"/>
      <c r="H22" s="11">
        <v>1554244104</v>
      </c>
      <c r="I22" s="199">
        <v>145855162</v>
      </c>
      <c r="J22" s="183"/>
      <c r="K22" s="199"/>
      <c r="L22" s="178">
        <f t="shared" si="0"/>
        <v>1393673149</v>
      </c>
      <c r="M22" s="35">
        <f t="shared" si="1"/>
        <v>1700099266</v>
      </c>
    </row>
    <row r="23" spans="1:13" ht="28.5" customHeight="1">
      <c r="A23" s="7" t="s">
        <v>296</v>
      </c>
      <c r="B23" s="227" t="s">
        <v>9</v>
      </c>
      <c r="C23" s="4" t="s">
        <v>836</v>
      </c>
      <c r="D23" s="204">
        <f t="shared" ref="D23:K23" si="6">D21-D22</f>
        <v>239814463</v>
      </c>
      <c r="E23" s="204">
        <f t="shared" si="6"/>
        <v>-610394354</v>
      </c>
      <c r="F23" s="204">
        <f t="shared" si="6"/>
        <v>0</v>
      </c>
      <c r="G23" s="204">
        <f t="shared" si="6"/>
        <v>0</v>
      </c>
      <c r="H23" s="204">
        <f t="shared" si="6"/>
        <v>-485148294</v>
      </c>
      <c r="I23" s="204">
        <f t="shared" si="6"/>
        <v>17330325</v>
      </c>
      <c r="J23" s="204">
        <f t="shared" si="6"/>
        <v>0</v>
      </c>
      <c r="K23" s="204">
        <f t="shared" si="6"/>
        <v>0</v>
      </c>
      <c r="L23" s="184">
        <f t="shared" si="0"/>
        <v>-370579891</v>
      </c>
      <c r="M23" s="23">
        <f t="shared" si="1"/>
        <v>-467817969</v>
      </c>
    </row>
    <row r="24" spans="1:13" ht="28.5" customHeight="1">
      <c r="A24" s="7" t="s">
        <v>509</v>
      </c>
      <c r="B24" s="194" t="s">
        <v>510</v>
      </c>
      <c r="C24" s="4"/>
      <c r="D24" s="11"/>
      <c r="E24" s="183"/>
      <c r="F24" s="183"/>
      <c r="G24" s="183"/>
      <c r="H24" s="199"/>
      <c r="I24" s="199"/>
      <c r="J24" s="199"/>
      <c r="K24" s="199"/>
      <c r="L24" s="178">
        <f t="shared" si="0"/>
        <v>0</v>
      </c>
      <c r="M24" s="35">
        <f t="shared" si="1"/>
        <v>0</v>
      </c>
    </row>
    <row r="25" spans="1:13" ht="28.5" customHeight="1">
      <c r="A25" s="7" t="s">
        <v>514</v>
      </c>
      <c r="B25" s="227" t="s">
        <v>10</v>
      </c>
      <c r="C25" s="4" t="s">
        <v>836</v>
      </c>
      <c r="D25" s="204">
        <f t="shared" ref="D25:K25" si="7">D20+D23</f>
        <v>-780454567</v>
      </c>
      <c r="E25" s="204">
        <f t="shared" si="7"/>
        <v>-2300212876</v>
      </c>
      <c r="F25" s="204">
        <f t="shared" si="7"/>
        <v>0</v>
      </c>
      <c r="G25" s="204">
        <f t="shared" si="7"/>
        <v>0</v>
      </c>
      <c r="H25" s="204">
        <f t="shared" si="7"/>
        <v>-3992464905</v>
      </c>
      <c r="I25" s="204">
        <f t="shared" si="7"/>
        <v>-3649021963</v>
      </c>
      <c r="J25" s="204">
        <f t="shared" si="7"/>
        <v>0</v>
      </c>
      <c r="K25" s="204">
        <f t="shared" si="7"/>
        <v>0</v>
      </c>
      <c r="L25" s="184">
        <f t="shared" si="0"/>
        <v>-3080667443</v>
      </c>
      <c r="M25" s="23">
        <f t="shared" si="1"/>
        <v>-7641486868</v>
      </c>
    </row>
    <row r="26" spans="1:13" ht="28.5" customHeight="1">
      <c r="A26" s="7" t="s">
        <v>511</v>
      </c>
      <c r="B26" s="194" t="s">
        <v>297</v>
      </c>
      <c r="C26" s="4" t="s">
        <v>298</v>
      </c>
      <c r="D26" s="11"/>
      <c r="E26" s="183"/>
      <c r="F26" s="183"/>
      <c r="G26" s="183"/>
      <c r="H26" s="11"/>
      <c r="I26" s="199"/>
      <c r="J26" s="199"/>
      <c r="K26" s="199"/>
      <c r="L26" s="178">
        <f t="shared" si="0"/>
        <v>0</v>
      </c>
      <c r="M26" s="35">
        <f t="shared" si="1"/>
        <v>0</v>
      </c>
    </row>
    <row r="27" spans="1:13" ht="28.5" customHeight="1">
      <c r="A27" s="7" t="s">
        <v>512</v>
      </c>
      <c r="B27" s="194" t="s">
        <v>299</v>
      </c>
      <c r="C27" s="4" t="s">
        <v>298</v>
      </c>
      <c r="D27" s="11">
        <v>0</v>
      </c>
      <c r="E27" s="183"/>
      <c r="F27" s="183"/>
      <c r="G27" s="183"/>
      <c r="H27" s="199"/>
      <c r="I27" s="199"/>
      <c r="J27" s="199"/>
      <c r="K27" s="199"/>
      <c r="L27" s="178">
        <f t="shared" si="0"/>
        <v>0</v>
      </c>
      <c r="M27" s="35">
        <f t="shared" si="1"/>
        <v>0</v>
      </c>
    </row>
    <row r="28" spans="1:13" ht="28.5" customHeight="1">
      <c r="A28" s="7" t="s">
        <v>513</v>
      </c>
      <c r="B28" s="227" t="s">
        <v>12</v>
      </c>
      <c r="C28" s="4" t="s">
        <v>836</v>
      </c>
      <c r="D28" s="204">
        <f t="shared" ref="D28:K28" si="8">D25-D26-D27</f>
        <v>-780454567</v>
      </c>
      <c r="E28" s="204">
        <f t="shared" si="8"/>
        <v>-2300212876</v>
      </c>
      <c r="F28" s="204">
        <f t="shared" si="8"/>
        <v>0</v>
      </c>
      <c r="G28" s="204">
        <f t="shared" si="8"/>
        <v>0</v>
      </c>
      <c r="H28" s="204">
        <f t="shared" si="8"/>
        <v>-3992464905</v>
      </c>
      <c r="I28" s="204">
        <f t="shared" si="8"/>
        <v>-3649021963</v>
      </c>
      <c r="J28" s="204">
        <f t="shared" si="8"/>
        <v>0</v>
      </c>
      <c r="K28" s="204">
        <f t="shared" si="8"/>
        <v>0</v>
      </c>
      <c r="L28" s="184">
        <f t="shared" si="0"/>
        <v>-3080667443</v>
      </c>
      <c r="M28" s="23">
        <f t="shared" si="1"/>
        <v>-7641486868</v>
      </c>
    </row>
    <row r="29" spans="1:13" ht="28.5" customHeight="1">
      <c r="A29" s="39" t="s">
        <v>516</v>
      </c>
      <c r="B29" s="196" t="s">
        <v>14</v>
      </c>
      <c r="C29" s="40"/>
      <c r="D29" s="197"/>
      <c r="E29" s="198"/>
      <c r="F29" s="198"/>
      <c r="G29" s="198"/>
      <c r="H29" s="200"/>
      <c r="I29" s="206"/>
      <c r="J29" s="200"/>
      <c r="K29" s="200"/>
      <c r="L29" s="211">
        <f t="shared" si="0"/>
        <v>0</v>
      </c>
      <c r="M29" s="35">
        <f t="shared" si="1"/>
        <v>0</v>
      </c>
    </row>
    <row r="30" spans="1:13" ht="28.5" customHeight="1">
      <c r="A30" s="39" t="s">
        <v>517</v>
      </c>
      <c r="B30" s="196" t="s">
        <v>518</v>
      </c>
      <c r="C30" s="40"/>
      <c r="D30" s="197"/>
      <c r="E30" s="198"/>
      <c r="F30" s="198"/>
      <c r="G30" s="198"/>
      <c r="H30" s="206"/>
      <c r="I30" s="200"/>
      <c r="J30" s="183"/>
      <c r="K30" s="183"/>
      <c r="L30" s="5">
        <f t="shared" si="0"/>
        <v>0</v>
      </c>
      <c r="M30" s="35">
        <f t="shared" si="1"/>
        <v>0</v>
      </c>
    </row>
    <row r="31" spans="1:13" ht="28.5" customHeight="1" thickBot="1">
      <c r="A31" s="14" t="s">
        <v>515</v>
      </c>
      <c r="B31" s="195" t="s">
        <v>15</v>
      </c>
      <c r="C31" s="26" t="s">
        <v>836</v>
      </c>
      <c r="D31" s="27">
        <f t="shared" ref="D31:M31" si="9">D28/2748270</f>
        <v>-283.98031015875443</v>
      </c>
      <c r="E31" s="27">
        <f t="shared" si="9"/>
        <v>-836.9675745105103</v>
      </c>
      <c r="F31" s="210">
        <f t="shared" si="9"/>
        <v>0</v>
      </c>
      <c r="G31" s="210">
        <f t="shared" si="9"/>
        <v>0</v>
      </c>
      <c r="H31" s="210">
        <f t="shared" si="9"/>
        <v>-1452.7193125129627</v>
      </c>
      <c r="I31" s="210">
        <f>I28/2748270</f>
        <v>-1327.7523543902164</v>
      </c>
      <c r="J31" s="210">
        <f t="shared" si="9"/>
        <v>0</v>
      </c>
      <c r="K31" s="210">
        <f>K28/2748270</f>
        <v>0</v>
      </c>
      <c r="L31" s="210">
        <f t="shared" si="9"/>
        <v>-1120.9478846692646</v>
      </c>
      <c r="M31" s="16">
        <f t="shared" si="9"/>
        <v>-2780.4716669031791</v>
      </c>
    </row>
    <row r="32" spans="1:13" ht="15" thickTop="1"/>
    <row r="33" spans="1:12">
      <c r="D33" s="17"/>
      <c r="F33" s="17"/>
      <c r="G33" s="17"/>
      <c r="H33" s="17"/>
      <c r="I33" s="17"/>
      <c r="J33" s="17"/>
      <c r="K33" s="17"/>
      <c r="L33" s="17" t="s">
        <v>944</v>
      </c>
    </row>
    <row r="34" spans="1:12" ht="15.75">
      <c r="A34" s="18" t="s">
        <v>317</v>
      </c>
      <c r="B34" s="18"/>
      <c r="F34" s="18"/>
      <c r="G34" s="18"/>
      <c r="H34" s="18"/>
      <c r="I34" s="18"/>
      <c r="J34" s="18"/>
      <c r="K34" s="18"/>
      <c r="L34" s="18" t="s">
        <v>301</v>
      </c>
    </row>
    <row r="35" spans="1:12">
      <c r="A35" s="1" t="s">
        <v>318</v>
      </c>
      <c r="E35" s="1"/>
      <c r="F35" s="1"/>
      <c r="G35" s="1"/>
      <c r="H35" s="1"/>
      <c r="I35" s="1"/>
      <c r="J35" s="1"/>
      <c r="K35" s="1"/>
      <c r="L35" s="1" t="s">
        <v>319</v>
      </c>
    </row>
  </sheetData>
  <mergeCells count="15">
    <mergeCell ref="A4:M4"/>
    <mergeCell ref="L7:L8"/>
    <mergeCell ref="M7:M8"/>
    <mergeCell ref="K7:K8"/>
    <mergeCell ref="B7:B8"/>
    <mergeCell ref="H7:H8"/>
    <mergeCell ref="I7:I8"/>
    <mergeCell ref="J7:J8"/>
    <mergeCell ref="C7:C8"/>
    <mergeCell ref="A7:A8"/>
    <mergeCell ref="G7:G8"/>
    <mergeCell ref="D7:D8"/>
    <mergeCell ref="E7:E8"/>
    <mergeCell ref="F7:F8"/>
    <mergeCell ref="A5:M5"/>
  </mergeCells>
  <phoneticPr fontId="6" type="noConversion"/>
  <printOptions horizontalCentered="1"/>
  <pageMargins left="0.25" right="0.25" top="0.5" bottom="0.25" header="0" footer="0"/>
  <pageSetup paperSize="9" scale="80" orientation="portrait" r:id="rId1"/>
  <headerFooter alignWithMargins="0"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"/>
  <sheetViews>
    <sheetView topLeftCell="A2" workbookViewId="0">
      <pane ySplit="9" topLeftCell="A39" activePane="bottomLeft" state="frozen"/>
      <selection activeCell="A2" sqref="A2"/>
      <selection pane="bottomLeft" activeCell="D51" sqref="D51"/>
    </sheetView>
  </sheetViews>
  <sheetFormatPr defaultRowHeight="14.25"/>
  <cols>
    <col min="1" max="1" width="55.5703125" style="1" customWidth="1"/>
    <col min="2" max="2" width="6.85546875" style="1" customWidth="1"/>
    <col min="3" max="3" width="9.42578125" style="1" customWidth="1"/>
    <col min="4" max="4" width="19.85546875" style="2" customWidth="1"/>
    <col min="5" max="5" width="19.5703125" style="2" customWidth="1"/>
    <col min="7" max="7" width="13.42578125" style="212" bestFit="1" customWidth="1"/>
    <col min="8" max="8" width="19.28515625" style="212" customWidth="1"/>
    <col min="9" max="13" width="9.140625" style="212"/>
  </cols>
  <sheetData>
    <row r="1" spans="1:13" s="58" customFormat="1" ht="17.25">
      <c r="A1" s="164" t="str">
        <f>CDKT!A1</f>
        <v xml:space="preserve">  COÂNG TY COÅ PHAÀN HOÀNG HAØ -LONG AN</v>
      </c>
      <c r="G1" s="69"/>
      <c r="H1" s="69"/>
      <c r="I1" s="69"/>
      <c r="J1" s="69"/>
      <c r="K1" s="69"/>
      <c r="L1" s="69"/>
      <c r="M1" s="69"/>
    </row>
    <row r="2" spans="1:13" s="58" customFormat="1" ht="17.25" thickBot="1">
      <c r="A2" s="165" t="str">
        <f>CDKT!A2</f>
        <v xml:space="preserve">  Ñòa chæ : Ñöôøng 20, KCN Hoaøng Gia Long An , Xaõ Myõ Haïnh Nam, Huyeän Ñöùc Hoøa , Tænh Long An</v>
      </c>
      <c r="B2" s="166"/>
      <c r="C2" s="166"/>
      <c r="D2" s="166"/>
      <c r="E2" s="166"/>
      <c r="F2" s="151"/>
      <c r="G2" s="69"/>
      <c r="H2" s="69"/>
      <c r="I2" s="69"/>
      <c r="J2" s="69"/>
      <c r="K2" s="69"/>
      <c r="L2" s="69"/>
      <c r="M2" s="69"/>
    </row>
    <row r="4" spans="1:13" ht="21">
      <c r="A4" s="245" t="s">
        <v>19</v>
      </c>
      <c r="B4" s="260"/>
      <c r="C4" s="260"/>
      <c r="D4" s="260"/>
      <c r="E4" s="260"/>
    </row>
    <row r="5" spans="1:13" ht="18">
      <c r="A5" s="246" t="s">
        <v>58</v>
      </c>
      <c r="B5" s="246"/>
      <c r="C5" s="246"/>
      <c r="D5" s="246"/>
      <c r="E5" s="246"/>
    </row>
    <row r="6" spans="1:13" ht="15.75">
      <c r="A6" s="258" t="s">
        <v>916</v>
      </c>
      <c r="B6" s="261"/>
      <c r="C6" s="261"/>
      <c r="D6" s="261"/>
      <c r="E6" s="261"/>
    </row>
    <row r="7" spans="1:13" ht="15" thickBot="1"/>
    <row r="8" spans="1:13" ht="21.75" customHeight="1" thickTop="1">
      <c r="A8" s="262" t="s">
        <v>16</v>
      </c>
      <c r="B8" s="251" t="s">
        <v>17</v>
      </c>
      <c r="C8" s="251" t="s">
        <v>18</v>
      </c>
      <c r="D8" s="247" t="s">
        <v>917</v>
      </c>
      <c r="E8" s="249" t="s">
        <v>918</v>
      </c>
    </row>
    <row r="9" spans="1:13" ht="31.5" customHeight="1">
      <c r="A9" s="263"/>
      <c r="B9" s="252"/>
      <c r="C9" s="252"/>
      <c r="D9" s="248"/>
      <c r="E9" s="250"/>
    </row>
    <row r="10" spans="1:13" s="56" customFormat="1" ht="15.75">
      <c r="A10" s="29">
        <v>1</v>
      </c>
      <c r="B10" s="30">
        <v>2</v>
      </c>
      <c r="C10" s="30">
        <v>3</v>
      </c>
      <c r="D10" s="177">
        <v>4</v>
      </c>
      <c r="E10" s="32">
        <v>5</v>
      </c>
      <c r="G10" s="213"/>
      <c r="H10" s="213"/>
      <c r="I10" s="213"/>
      <c r="J10" s="213"/>
      <c r="K10" s="213"/>
      <c r="L10" s="213"/>
      <c r="M10" s="213"/>
    </row>
    <row r="11" spans="1:13" ht="20.25" customHeight="1">
      <c r="A11" s="20" t="s">
        <v>835</v>
      </c>
      <c r="B11" s="21" t="s">
        <v>836</v>
      </c>
      <c r="C11" s="21" t="s">
        <v>836</v>
      </c>
      <c r="D11" s="184"/>
      <c r="E11" s="23">
        <v>0</v>
      </c>
    </row>
    <row r="12" spans="1:13" ht="18.75" customHeight="1">
      <c r="A12" s="3" t="s">
        <v>837</v>
      </c>
      <c r="B12" s="4" t="s">
        <v>838</v>
      </c>
      <c r="C12" s="4" t="s">
        <v>836</v>
      </c>
      <c r="D12" s="179">
        <v>18939439985</v>
      </c>
      <c r="E12" s="6">
        <v>27980551757</v>
      </c>
    </row>
    <row r="13" spans="1:13" ht="18.75" customHeight="1">
      <c r="A13" s="3" t="s">
        <v>839</v>
      </c>
      <c r="B13" s="4" t="s">
        <v>840</v>
      </c>
      <c r="C13" s="4" t="s">
        <v>836</v>
      </c>
      <c r="D13" s="179">
        <v>-3512474461</v>
      </c>
      <c r="E13" s="6">
        <v>-2536525562</v>
      </c>
    </row>
    <row r="14" spans="1:13" ht="18.75" customHeight="1">
      <c r="A14" s="3" t="s">
        <v>841</v>
      </c>
      <c r="B14" s="4" t="s">
        <v>842</v>
      </c>
      <c r="C14" s="4" t="s">
        <v>836</v>
      </c>
      <c r="D14" s="179">
        <v>-1109388102</v>
      </c>
      <c r="E14" s="6">
        <v>-1537421225</v>
      </c>
    </row>
    <row r="15" spans="1:13" ht="18.75" customHeight="1">
      <c r="A15" s="3" t="s">
        <v>843</v>
      </c>
      <c r="B15" s="4" t="s">
        <v>844</v>
      </c>
      <c r="C15" s="4" t="s">
        <v>836</v>
      </c>
      <c r="D15" s="179">
        <v>-609437442</v>
      </c>
      <c r="E15" s="6">
        <v>-1361603123</v>
      </c>
    </row>
    <row r="16" spans="1:13" ht="18.75" customHeight="1">
      <c r="A16" s="3" t="s">
        <v>845</v>
      </c>
      <c r="B16" s="4" t="s">
        <v>846</v>
      </c>
      <c r="C16" s="4" t="s">
        <v>836</v>
      </c>
      <c r="D16" s="179">
        <v>-220196530</v>
      </c>
      <c r="E16" s="6"/>
    </row>
    <row r="17" spans="1:5" ht="18.75" customHeight="1">
      <c r="A17" s="3" t="s">
        <v>847</v>
      </c>
      <c r="B17" s="4" t="s">
        <v>848</v>
      </c>
      <c r="C17" s="4" t="s">
        <v>836</v>
      </c>
      <c r="D17" s="179">
        <v>1646599082</v>
      </c>
      <c r="E17" s="6">
        <v>2885032614</v>
      </c>
    </row>
    <row r="18" spans="1:5" ht="18.75" customHeight="1">
      <c r="A18" s="3" t="s">
        <v>859</v>
      </c>
      <c r="B18" s="4" t="s">
        <v>860</v>
      </c>
      <c r="C18" s="4" t="s">
        <v>836</v>
      </c>
      <c r="D18" s="179">
        <v>-1136118226</v>
      </c>
      <c r="E18" s="6">
        <v>-2244936713</v>
      </c>
    </row>
    <row r="19" spans="1:5" ht="20.25" customHeight="1">
      <c r="A19" s="7" t="s">
        <v>525</v>
      </c>
      <c r="B19" s="8" t="s">
        <v>861</v>
      </c>
      <c r="C19" s="8" t="s">
        <v>836</v>
      </c>
      <c r="D19" s="10">
        <f>SUM(D12:D18)</f>
        <v>13998424306</v>
      </c>
      <c r="E19" s="10">
        <f>SUM(E12:E18)</f>
        <v>23185097748</v>
      </c>
    </row>
    <row r="20" spans="1:5" ht="20.25" customHeight="1">
      <c r="A20" s="7" t="s">
        <v>862</v>
      </c>
      <c r="B20" s="8" t="s">
        <v>836</v>
      </c>
      <c r="C20" s="8" t="s">
        <v>836</v>
      </c>
      <c r="D20" s="185"/>
      <c r="E20" s="10">
        <v>0</v>
      </c>
    </row>
    <row r="21" spans="1:5" ht="20.25" customHeight="1">
      <c r="A21" s="3" t="s">
        <v>863</v>
      </c>
      <c r="B21" s="4" t="s">
        <v>864</v>
      </c>
      <c r="C21" s="4" t="s">
        <v>836</v>
      </c>
      <c r="D21" s="179"/>
      <c r="E21" s="6">
        <v>0</v>
      </c>
    </row>
    <row r="22" spans="1:5" ht="20.25" customHeight="1">
      <c r="A22" s="3" t="s">
        <v>865</v>
      </c>
      <c r="B22" s="4" t="s">
        <v>866</v>
      </c>
      <c r="C22" s="4" t="s">
        <v>836</v>
      </c>
      <c r="D22" s="179"/>
      <c r="E22" s="6">
        <v>1198000000</v>
      </c>
    </row>
    <row r="23" spans="1:5" ht="20.25" customHeight="1">
      <c r="A23" s="3" t="s">
        <v>867</v>
      </c>
      <c r="B23" s="4" t="s">
        <v>873</v>
      </c>
      <c r="C23" s="4" t="s">
        <v>836</v>
      </c>
      <c r="D23" s="179"/>
      <c r="E23" s="6">
        <v>-2220000000</v>
      </c>
    </row>
    <row r="24" spans="1:5" ht="20.25" customHeight="1">
      <c r="A24" s="3" t="s">
        <v>874</v>
      </c>
      <c r="B24" s="4" t="s">
        <v>875</v>
      </c>
      <c r="C24" s="4" t="s">
        <v>836</v>
      </c>
      <c r="D24" s="179"/>
      <c r="E24" s="6">
        <v>1050000000</v>
      </c>
    </row>
    <row r="25" spans="1:5" ht="20.25" customHeight="1">
      <c r="A25" s="3" t="s">
        <v>876</v>
      </c>
      <c r="B25" s="4" t="s">
        <v>877</v>
      </c>
      <c r="C25" s="4" t="s">
        <v>836</v>
      </c>
      <c r="D25" s="179">
        <v>-55000000</v>
      </c>
      <c r="E25" s="6"/>
    </row>
    <row r="26" spans="1:5" ht="20.25" customHeight="1">
      <c r="A26" s="3" t="s">
        <v>878</v>
      </c>
      <c r="B26" s="4" t="s">
        <v>879</v>
      </c>
      <c r="C26" s="4" t="s">
        <v>836</v>
      </c>
      <c r="D26" s="179">
        <v>1413000000</v>
      </c>
      <c r="E26" s="6"/>
    </row>
    <row r="27" spans="1:5" ht="20.25" customHeight="1">
      <c r="A27" s="3" t="s">
        <v>880</v>
      </c>
      <c r="B27" s="4" t="s">
        <v>881</v>
      </c>
      <c r="C27" s="4" t="s">
        <v>836</v>
      </c>
      <c r="D27" s="179">
        <v>37754928</v>
      </c>
      <c r="E27" s="6">
        <v>124976338</v>
      </c>
    </row>
    <row r="28" spans="1:5" ht="20.25" customHeight="1">
      <c r="A28" s="7" t="s">
        <v>882</v>
      </c>
      <c r="B28" s="8" t="s">
        <v>883</v>
      </c>
      <c r="C28" s="8" t="s">
        <v>836</v>
      </c>
      <c r="D28" s="10">
        <f>SUM(D21:D27)</f>
        <v>1395754928</v>
      </c>
      <c r="E28" s="10">
        <f>SUM(E21:E27)</f>
        <v>152976338</v>
      </c>
    </row>
    <row r="29" spans="1:5" ht="20.25" customHeight="1">
      <c r="A29" s="3" t="s">
        <v>836</v>
      </c>
      <c r="B29" s="4" t="s">
        <v>836</v>
      </c>
      <c r="C29" s="4" t="s">
        <v>836</v>
      </c>
      <c r="D29" s="179"/>
      <c r="E29" s="6">
        <v>0</v>
      </c>
    </row>
    <row r="30" spans="1:5" ht="20.25" customHeight="1">
      <c r="A30" s="7" t="s">
        <v>884</v>
      </c>
      <c r="B30" s="8" t="s">
        <v>836</v>
      </c>
      <c r="C30" s="8" t="s">
        <v>836</v>
      </c>
      <c r="D30" s="185"/>
      <c r="E30" s="10">
        <v>0</v>
      </c>
    </row>
    <row r="31" spans="1:5" ht="20.25" customHeight="1">
      <c r="A31" s="3" t="s">
        <v>885</v>
      </c>
      <c r="B31" s="4" t="s">
        <v>886</v>
      </c>
      <c r="C31" s="4" t="s">
        <v>836</v>
      </c>
      <c r="D31" s="179"/>
      <c r="E31" s="6">
        <v>0</v>
      </c>
    </row>
    <row r="32" spans="1:5" ht="20.25" customHeight="1">
      <c r="A32" s="3" t="s">
        <v>887</v>
      </c>
      <c r="B32" s="4" t="s">
        <v>888</v>
      </c>
      <c r="C32" s="4" t="s">
        <v>836</v>
      </c>
      <c r="D32" s="179"/>
      <c r="E32" s="6">
        <v>0</v>
      </c>
    </row>
    <row r="33" spans="1:5" ht="20.25" customHeight="1">
      <c r="A33" s="3" t="s">
        <v>0</v>
      </c>
      <c r="B33" s="4" t="s">
        <v>1</v>
      </c>
      <c r="C33" s="4" t="s">
        <v>836</v>
      </c>
      <c r="D33" s="179">
        <v>300000000</v>
      </c>
      <c r="E33" s="6">
        <v>808000000</v>
      </c>
    </row>
    <row r="34" spans="1:5" ht="20.25" customHeight="1">
      <c r="A34" s="3" t="s">
        <v>2</v>
      </c>
      <c r="B34" s="4" t="s">
        <v>3</v>
      </c>
      <c r="C34" s="4" t="s">
        <v>836</v>
      </c>
      <c r="D34" s="179">
        <v>-15112141887</v>
      </c>
      <c r="E34" s="6">
        <v>-24441190235</v>
      </c>
    </row>
    <row r="35" spans="1:5" ht="20.25" customHeight="1">
      <c r="A35" s="3" t="s">
        <v>4</v>
      </c>
      <c r="B35" s="4" t="s">
        <v>5</v>
      </c>
      <c r="C35" s="4" t="s">
        <v>836</v>
      </c>
      <c r="D35" s="180"/>
      <c r="E35" s="12">
        <v>-549945207</v>
      </c>
    </row>
    <row r="36" spans="1:5" ht="20.25" customHeight="1">
      <c r="A36" s="3" t="s">
        <v>6</v>
      </c>
      <c r="B36" s="4" t="s">
        <v>7</v>
      </c>
      <c r="C36" s="4" t="s">
        <v>836</v>
      </c>
      <c r="D36" s="180"/>
      <c r="E36" s="12"/>
    </row>
    <row r="37" spans="1:5" ht="20.25" customHeight="1">
      <c r="A37" s="7" t="s">
        <v>8</v>
      </c>
      <c r="B37" s="8" t="s">
        <v>9</v>
      </c>
      <c r="C37" s="8" t="s">
        <v>836</v>
      </c>
      <c r="D37" s="13">
        <f>SUM(D31:D36)</f>
        <v>-14812141887</v>
      </c>
      <c r="E37" s="13">
        <f>SUM(E31:E36)</f>
        <v>-24183135442</v>
      </c>
    </row>
    <row r="38" spans="1:5" ht="20.25" customHeight="1">
      <c r="A38" s="3" t="s">
        <v>836</v>
      </c>
      <c r="B38" s="4" t="s">
        <v>836</v>
      </c>
      <c r="C38" s="4" t="s">
        <v>836</v>
      </c>
      <c r="D38" s="180"/>
      <c r="E38" s="12">
        <v>0</v>
      </c>
    </row>
    <row r="39" spans="1:5" ht="20.25" customHeight="1">
      <c r="A39" s="7" t="s">
        <v>526</v>
      </c>
      <c r="B39" s="8" t="s">
        <v>10</v>
      </c>
      <c r="C39" s="8" t="s">
        <v>836</v>
      </c>
      <c r="D39" s="186">
        <f>D19+D28+D37</f>
        <v>582037347</v>
      </c>
      <c r="E39" s="13">
        <f>E19+E28+E37</f>
        <v>-845061356</v>
      </c>
    </row>
    <row r="40" spans="1:5" ht="20.25" customHeight="1">
      <c r="A40" s="7" t="s">
        <v>11</v>
      </c>
      <c r="B40" s="8" t="s">
        <v>12</v>
      </c>
      <c r="C40" s="8" t="s">
        <v>836</v>
      </c>
      <c r="D40" s="186">
        <v>1070485294</v>
      </c>
      <c r="E40" s="13">
        <v>2435538115</v>
      </c>
    </row>
    <row r="41" spans="1:5" ht="20.25" customHeight="1">
      <c r="A41" s="7" t="s">
        <v>13</v>
      </c>
      <c r="B41" s="8" t="s">
        <v>14</v>
      </c>
      <c r="C41" s="8" t="s">
        <v>836</v>
      </c>
      <c r="D41" s="186"/>
      <c r="E41" s="13">
        <v>0</v>
      </c>
    </row>
    <row r="42" spans="1:5" ht="20.25" customHeight="1" thickBot="1">
      <c r="A42" s="14" t="s">
        <v>527</v>
      </c>
      <c r="B42" s="15" t="s">
        <v>15</v>
      </c>
      <c r="C42" s="15" t="s">
        <v>886</v>
      </c>
      <c r="D42" s="16">
        <f>D39+D40</f>
        <v>1652522641</v>
      </c>
      <c r="E42" s="16">
        <f>E39+E40</f>
        <v>1590476759</v>
      </c>
    </row>
    <row r="43" spans="1:5" ht="18.75" customHeight="1" thickTop="1">
      <c r="D43" s="257" t="s">
        <v>944</v>
      </c>
      <c r="E43" s="257"/>
    </row>
    <row r="44" spans="1:5" ht="15.75">
      <c r="A44" s="18" t="s">
        <v>619</v>
      </c>
      <c r="D44" s="258" t="s">
        <v>301</v>
      </c>
      <c r="E44" s="258"/>
    </row>
    <row r="45" spans="1:5">
      <c r="A45" s="1" t="s">
        <v>618</v>
      </c>
      <c r="D45" s="259" t="s">
        <v>319</v>
      </c>
      <c r="E45" s="259"/>
    </row>
  </sheetData>
  <mergeCells count="11">
    <mergeCell ref="D43:E43"/>
    <mergeCell ref="D44:E44"/>
    <mergeCell ref="D45:E45"/>
    <mergeCell ref="A4:E4"/>
    <mergeCell ref="A6:E6"/>
    <mergeCell ref="A8:A9"/>
    <mergeCell ref="B8:B9"/>
    <mergeCell ref="C8:C9"/>
    <mergeCell ref="E8:E9"/>
    <mergeCell ref="A5:E5"/>
    <mergeCell ref="D8:D9"/>
  </mergeCells>
  <phoneticPr fontId="6" type="noConversion"/>
  <printOptions horizontalCentered="1"/>
  <pageMargins left="0.25" right="0.25" top="0.5" bottom="0.25" header="0" footer="0"/>
  <pageSetup paperSize="9" scale="9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93"/>
  <sheetViews>
    <sheetView tabSelected="1" topLeftCell="A575" workbookViewId="0">
      <selection activeCell="H596" sqref="H596"/>
    </sheetView>
  </sheetViews>
  <sheetFormatPr defaultRowHeight="16.5"/>
  <cols>
    <col min="1" max="1" width="3.85546875" style="94" customWidth="1"/>
    <col min="2" max="2" width="9.5703125" style="58" bestFit="1" customWidth="1"/>
    <col min="3" max="3" width="12.7109375" style="58" customWidth="1"/>
    <col min="4" max="4" width="7.7109375" style="58" customWidth="1"/>
    <col min="5" max="5" width="13.28515625" style="58" customWidth="1"/>
    <col min="6" max="6" width="11.85546875" style="58" customWidth="1"/>
    <col min="7" max="7" width="12.7109375" style="58" customWidth="1"/>
    <col min="8" max="8" width="12.28515625" style="58" customWidth="1"/>
    <col min="9" max="9" width="9.7109375" style="58" customWidth="1"/>
    <col min="10" max="10" width="12.5703125" style="58" customWidth="1"/>
    <col min="11" max="11" width="3.140625" style="58" customWidth="1"/>
    <col min="12" max="16384" width="9.140625" style="58"/>
  </cols>
  <sheetData>
    <row r="1" spans="1:10" ht="8.25" customHeight="1"/>
    <row r="2" spans="1:10" ht="17.25">
      <c r="A2" s="164" t="str">
        <f>CDKT!A1</f>
        <v xml:space="preserve">  COÂNG TY COÅ PHAÀN HOÀNG HAØ -LONG AN</v>
      </c>
    </row>
    <row r="3" spans="1:10" ht="17.25" thickBot="1">
      <c r="A3" s="165" t="str">
        <f>CDKT!A2</f>
        <v xml:space="preserve">  Ñòa chæ : Ñöôøng 20, KCN Hoaøng Gia Long An , Xaõ Myõ Haïnh Nam, Huyeän Ñöùc Hoøa , Tænh Long An</v>
      </c>
      <c r="B3" s="166"/>
      <c r="C3" s="166"/>
      <c r="D3" s="166"/>
      <c r="E3" s="166"/>
      <c r="F3" s="166"/>
      <c r="G3" s="166"/>
      <c r="H3" s="166"/>
      <c r="I3" s="166"/>
      <c r="J3" s="166"/>
    </row>
    <row r="5" spans="1:10" ht="32.25" customHeight="1">
      <c r="A5" s="267" t="s">
        <v>320</v>
      </c>
      <c r="B5" s="267"/>
      <c r="C5" s="267"/>
      <c r="D5" s="267"/>
      <c r="E5" s="267"/>
      <c r="F5" s="267"/>
      <c r="G5" s="267"/>
      <c r="H5" s="267"/>
      <c r="I5" s="229"/>
      <c r="J5" s="229"/>
    </row>
    <row r="6" spans="1:10" ht="21">
      <c r="A6" s="268" t="s">
        <v>920</v>
      </c>
      <c r="B6" s="268"/>
      <c r="C6" s="268"/>
      <c r="D6" s="268"/>
      <c r="E6" s="268"/>
      <c r="F6" s="268"/>
      <c r="G6" s="268"/>
      <c r="H6" s="268"/>
      <c r="I6" s="230"/>
      <c r="J6" s="230"/>
    </row>
    <row r="7" spans="1:10" ht="24" customHeight="1">
      <c r="B7" s="59" t="s">
        <v>321</v>
      </c>
    </row>
    <row r="8" spans="1:10" ht="17.25">
      <c r="B8" s="59" t="s">
        <v>322</v>
      </c>
    </row>
    <row r="9" spans="1:10">
      <c r="C9" s="58" t="s">
        <v>582</v>
      </c>
    </row>
    <row r="10" spans="1:10">
      <c r="C10" s="58" t="s">
        <v>583</v>
      </c>
    </row>
    <row r="11" spans="1:10">
      <c r="C11" s="58" t="s">
        <v>496</v>
      </c>
    </row>
    <row r="12" spans="1:10">
      <c r="C12" s="58" t="s">
        <v>497</v>
      </c>
    </row>
    <row r="13" spans="1:10">
      <c r="C13" s="58" t="s">
        <v>498</v>
      </c>
    </row>
    <row r="14" spans="1:10" ht="17.25">
      <c r="B14" s="59" t="s">
        <v>334</v>
      </c>
      <c r="E14" s="60" t="s">
        <v>584</v>
      </c>
    </row>
    <row r="15" spans="1:10" ht="17.25">
      <c r="B15" s="59" t="s">
        <v>335</v>
      </c>
      <c r="E15" s="60"/>
    </row>
    <row r="16" spans="1:10">
      <c r="B16" s="192" t="s">
        <v>424</v>
      </c>
      <c r="C16" s="58" t="s">
        <v>425</v>
      </c>
      <c r="E16" s="60"/>
    </row>
    <row r="17" spans="2:10">
      <c r="B17" s="192" t="s">
        <v>426</v>
      </c>
      <c r="C17" s="58" t="s">
        <v>427</v>
      </c>
      <c r="E17" s="60"/>
    </row>
    <row r="18" spans="2:10">
      <c r="B18" s="192" t="s">
        <v>428</v>
      </c>
      <c r="C18" s="58" t="s">
        <v>429</v>
      </c>
      <c r="E18" s="60"/>
    </row>
    <row r="19" spans="2:10">
      <c r="B19" s="192" t="s">
        <v>430</v>
      </c>
      <c r="C19" s="58" t="s">
        <v>433</v>
      </c>
      <c r="E19" s="60"/>
    </row>
    <row r="20" spans="2:10">
      <c r="B20" s="192" t="s">
        <v>431</v>
      </c>
      <c r="C20" s="58" t="s">
        <v>432</v>
      </c>
      <c r="E20" s="60"/>
    </row>
    <row r="21" spans="2:10">
      <c r="B21" s="192" t="s">
        <v>434</v>
      </c>
      <c r="D21" s="60" t="s">
        <v>338</v>
      </c>
    </row>
    <row r="22" spans="2:10">
      <c r="C22" s="60" t="s">
        <v>339</v>
      </c>
      <c r="D22" s="60"/>
      <c r="E22" s="60"/>
      <c r="F22" s="60"/>
      <c r="G22" s="60"/>
      <c r="H22" s="60"/>
      <c r="I22" s="60"/>
      <c r="J22" s="60"/>
    </row>
    <row r="23" spans="2:10">
      <c r="C23" s="60" t="s">
        <v>340</v>
      </c>
      <c r="D23" s="60"/>
      <c r="E23" s="60"/>
      <c r="F23" s="60"/>
      <c r="G23" s="60"/>
      <c r="H23" s="60"/>
      <c r="I23" s="60"/>
      <c r="J23" s="60"/>
    </row>
    <row r="24" spans="2:10">
      <c r="C24" s="60" t="s">
        <v>341</v>
      </c>
      <c r="D24" s="60"/>
      <c r="E24" s="60"/>
      <c r="F24" s="60"/>
      <c r="G24" s="60"/>
      <c r="H24" s="60"/>
      <c r="I24" s="60"/>
      <c r="J24" s="60"/>
    </row>
    <row r="25" spans="2:10">
      <c r="C25" s="60" t="s">
        <v>435</v>
      </c>
      <c r="D25" s="60"/>
      <c r="E25" s="60"/>
      <c r="F25" s="60"/>
      <c r="G25" s="60"/>
      <c r="H25" s="60"/>
      <c r="I25" s="60"/>
      <c r="J25" s="60"/>
    </row>
    <row r="26" spans="2:10">
      <c r="C26" s="60" t="s">
        <v>342</v>
      </c>
      <c r="D26" s="60"/>
      <c r="E26" s="60"/>
      <c r="F26" s="60"/>
      <c r="G26" s="60"/>
      <c r="H26" s="60"/>
      <c r="I26" s="60"/>
      <c r="J26" s="60"/>
    </row>
    <row r="27" spans="2:10">
      <c r="C27" s="60" t="s">
        <v>343</v>
      </c>
      <c r="D27" s="60"/>
      <c r="E27" s="60"/>
      <c r="F27" s="60"/>
      <c r="G27" s="60"/>
      <c r="H27" s="60"/>
      <c r="I27" s="60"/>
      <c r="J27" s="60"/>
    </row>
    <row r="28" spans="2:10">
      <c r="C28" s="60" t="s">
        <v>344</v>
      </c>
      <c r="D28" s="60"/>
      <c r="E28" s="60"/>
      <c r="F28" s="60"/>
      <c r="G28" s="60"/>
      <c r="H28" s="60"/>
      <c r="I28" s="60"/>
      <c r="J28" s="60"/>
    </row>
    <row r="29" spans="2:10">
      <c r="C29" s="60" t="s">
        <v>345</v>
      </c>
      <c r="D29" s="60"/>
      <c r="E29" s="60"/>
      <c r="F29" s="60"/>
      <c r="G29" s="60"/>
      <c r="H29" s="60"/>
      <c r="I29" s="60"/>
      <c r="J29" s="60"/>
    </row>
    <row r="30" spans="2:10">
      <c r="C30" s="60" t="s">
        <v>436</v>
      </c>
      <c r="D30" s="60"/>
      <c r="E30" s="60"/>
      <c r="F30" s="60"/>
      <c r="G30" s="60"/>
      <c r="H30" s="60"/>
      <c r="I30" s="60"/>
      <c r="J30" s="60"/>
    </row>
    <row r="31" spans="2:10">
      <c r="C31" s="60" t="s">
        <v>347</v>
      </c>
      <c r="D31" s="60"/>
      <c r="E31" s="60"/>
      <c r="F31" s="60"/>
      <c r="G31" s="60"/>
      <c r="H31" s="60"/>
      <c r="I31" s="60"/>
      <c r="J31" s="60"/>
    </row>
    <row r="32" spans="2:10">
      <c r="C32" s="60" t="s">
        <v>439</v>
      </c>
      <c r="D32" s="60"/>
      <c r="E32" s="60"/>
      <c r="F32" s="60"/>
      <c r="G32" s="60"/>
      <c r="H32" s="60"/>
      <c r="I32" s="60"/>
      <c r="J32" s="60"/>
    </row>
    <row r="33" spans="2:10">
      <c r="C33" s="60" t="s">
        <v>440</v>
      </c>
      <c r="D33" s="60"/>
      <c r="E33" s="60"/>
      <c r="F33" s="60"/>
      <c r="G33" s="60"/>
      <c r="H33" s="60"/>
      <c r="I33" s="60"/>
      <c r="J33" s="60"/>
    </row>
    <row r="34" spans="2:10" ht="19.5" customHeight="1">
      <c r="B34" s="59" t="s">
        <v>585</v>
      </c>
    </row>
    <row r="35" spans="2:10" ht="17.25">
      <c r="B35" s="59"/>
      <c r="C35" s="58" t="s">
        <v>921</v>
      </c>
    </row>
    <row r="36" spans="2:10" ht="17.25">
      <c r="B36" s="59" t="s">
        <v>348</v>
      </c>
    </row>
    <row r="37" spans="2:10">
      <c r="B37" s="58" t="s">
        <v>349</v>
      </c>
    </row>
    <row r="38" spans="2:10">
      <c r="B38" s="58" t="s">
        <v>350</v>
      </c>
      <c r="F38" s="58" t="s">
        <v>351</v>
      </c>
    </row>
    <row r="39" spans="2:10" ht="17.25">
      <c r="B39" s="59" t="s">
        <v>352</v>
      </c>
    </row>
    <row r="40" spans="2:10" ht="17.25">
      <c r="B40" s="59" t="s">
        <v>353</v>
      </c>
    </row>
    <row r="41" spans="2:10">
      <c r="B41" s="58" t="s">
        <v>499</v>
      </c>
    </row>
    <row r="42" spans="2:10">
      <c r="B42" s="58" t="s">
        <v>500</v>
      </c>
    </row>
    <row r="43" spans="2:10">
      <c r="B43" s="58" t="s">
        <v>354</v>
      </c>
    </row>
    <row r="44" spans="2:10">
      <c r="B44" s="58" t="s">
        <v>355</v>
      </c>
    </row>
    <row r="45" spans="2:10" ht="17.25">
      <c r="B45" s="59" t="s">
        <v>356</v>
      </c>
      <c r="C45" s="59"/>
      <c r="D45" s="59"/>
      <c r="E45" s="59"/>
      <c r="F45" s="59"/>
      <c r="G45" s="59"/>
      <c r="H45" s="59"/>
    </row>
    <row r="46" spans="2:10">
      <c r="B46" s="58" t="s">
        <v>858</v>
      </c>
    </row>
    <row r="47" spans="2:10">
      <c r="B47" s="58" t="s">
        <v>357</v>
      </c>
    </row>
    <row r="48" spans="2:10">
      <c r="B48" s="58" t="s">
        <v>358</v>
      </c>
    </row>
    <row r="49" spans="1:5" ht="17.25">
      <c r="B49" s="59" t="s">
        <v>359</v>
      </c>
      <c r="C49" s="59"/>
      <c r="D49" s="59"/>
      <c r="E49" s="58" t="s">
        <v>360</v>
      </c>
    </row>
    <row r="50" spans="1:5" ht="17.25">
      <c r="B50" s="59" t="s">
        <v>361</v>
      </c>
    </row>
    <row r="51" spans="1:5" ht="17.25">
      <c r="B51" s="59" t="s">
        <v>362</v>
      </c>
    </row>
    <row r="52" spans="1:5" ht="17.25">
      <c r="B52" s="61" t="s">
        <v>363</v>
      </c>
    </row>
    <row r="53" spans="1:5">
      <c r="B53" s="62" t="s">
        <v>850</v>
      </c>
    </row>
    <row r="54" spans="1:5">
      <c r="B54" s="62" t="s">
        <v>364</v>
      </c>
    </row>
    <row r="55" spans="1:5" ht="17.25">
      <c r="B55" s="61" t="s">
        <v>365</v>
      </c>
    </row>
    <row r="56" spans="1:5">
      <c r="B56" s="62" t="s">
        <v>849</v>
      </c>
    </row>
    <row r="57" spans="1:5">
      <c r="B57" s="62" t="s">
        <v>366</v>
      </c>
    </row>
    <row r="58" spans="1:5">
      <c r="B58" s="62" t="s">
        <v>367</v>
      </c>
    </row>
    <row r="59" spans="1:5">
      <c r="B59" s="62" t="s">
        <v>368</v>
      </c>
    </row>
    <row r="60" spans="1:5">
      <c r="A60" s="94" t="s">
        <v>369</v>
      </c>
      <c r="B60" s="62" t="s">
        <v>370</v>
      </c>
    </row>
    <row r="61" spans="1:5">
      <c r="B61" s="62" t="s">
        <v>371</v>
      </c>
    </row>
    <row r="62" spans="1:5">
      <c r="B62" s="62" t="s">
        <v>59</v>
      </c>
    </row>
    <row r="63" spans="1:5">
      <c r="B63" s="62" t="s">
        <v>60</v>
      </c>
    </row>
    <row r="64" spans="1:5">
      <c r="B64" s="62" t="s">
        <v>61</v>
      </c>
    </row>
    <row r="65" spans="2:6" ht="17.25">
      <c r="B65" s="61" t="s">
        <v>324</v>
      </c>
    </row>
    <row r="66" spans="2:6">
      <c r="B66" s="62" t="s">
        <v>941</v>
      </c>
    </row>
    <row r="67" spans="2:6">
      <c r="B67" s="62" t="s">
        <v>325</v>
      </c>
    </row>
    <row r="68" spans="2:6">
      <c r="B68" s="62" t="s">
        <v>326</v>
      </c>
    </row>
    <row r="69" spans="2:6">
      <c r="B69" s="62" t="s">
        <v>327</v>
      </c>
    </row>
    <row r="70" spans="2:6">
      <c r="B70" s="62" t="s">
        <v>328</v>
      </c>
    </row>
    <row r="71" spans="2:6">
      <c r="B71" s="62" t="s">
        <v>329</v>
      </c>
    </row>
    <row r="72" spans="2:6">
      <c r="B72" s="62" t="s">
        <v>330</v>
      </c>
    </row>
    <row r="73" spans="2:6">
      <c r="B73" s="62" t="s">
        <v>331</v>
      </c>
    </row>
    <row r="74" spans="2:6">
      <c r="B74" s="62" t="s">
        <v>333</v>
      </c>
    </row>
    <row r="75" spans="2:6">
      <c r="B75" s="62" t="s">
        <v>332</v>
      </c>
    </row>
    <row r="76" spans="2:6" ht="17.25">
      <c r="B76" s="59" t="s">
        <v>372</v>
      </c>
    </row>
    <row r="77" spans="2:6">
      <c r="B77" s="62" t="s">
        <v>373</v>
      </c>
      <c r="F77" s="58" t="s">
        <v>374</v>
      </c>
    </row>
    <row r="78" spans="2:6">
      <c r="B78" s="62"/>
      <c r="F78" s="58" t="s">
        <v>375</v>
      </c>
    </row>
    <row r="79" spans="2:6">
      <c r="B79" s="63" t="s">
        <v>376</v>
      </c>
      <c r="F79" s="58" t="s">
        <v>377</v>
      </c>
    </row>
    <row r="80" spans="2:6">
      <c r="B80" s="63" t="s">
        <v>378</v>
      </c>
      <c r="F80" s="58" t="s">
        <v>379</v>
      </c>
    </row>
    <row r="81" spans="2:8">
      <c r="B81" s="63" t="s">
        <v>380</v>
      </c>
    </row>
    <row r="82" spans="2:8" ht="17.25">
      <c r="B82" s="59" t="s">
        <v>381</v>
      </c>
    </row>
    <row r="83" spans="2:8">
      <c r="B83" s="62" t="s">
        <v>382</v>
      </c>
    </row>
    <row r="84" spans="2:8">
      <c r="B84" s="62" t="s">
        <v>383</v>
      </c>
    </row>
    <row r="85" spans="2:8">
      <c r="B85" s="62" t="s">
        <v>384</v>
      </c>
    </row>
    <row r="86" spans="2:8">
      <c r="B86" s="62" t="s">
        <v>385</v>
      </c>
    </row>
    <row r="87" spans="2:8">
      <c r="B87" s="62" t="s">
        <v>386</v>
      </c>
    </row>
    <row r="88" spans="2:8">
      <c r="B88" s="62" t="s">
        <v>387</v>
      </c>
    </row>
    <row r="89" spans="2:8">
      <c r="B89" s="62" t="s">
        <v>388</v>
      </c>
    </row>
    <row r="90" spans="2:8">
      <c r="B90" s="62" t="s">
        <v>69</v>
      </c>
    </row>
    <row r="91" spans="2:8" ht="17.25">
      <c r="B91" s="61" t="s">
        <v>389</v>
      </c>
    </row>
    <row r="92" spans="2:8">
      <c r="B92" s="62" t="s">
        <v>851</v>
      </c>
    </row>
    <row r="93" spans="2:8">
      <c r="B93" s="62" t="s">
        <v>390</v>
      </c>
    </row>
    <row r="94" spans="2:8">
      <c r="B94" s="62" t="s">
        <v>391</v>
      </c>
    </row>
    <row r="95" spans="2:8" ht="17.25">
      <c r="B95" s="61" t="s">
        <v>392</v>
      </c>
      <c r="G95" s="59" t="s">
        <v>393</v>
      </c>
    </row>
    <row r="96" spans="2:8">
      <c r="B96" s="62" t="s">
        <v>394</v>
      </c>
      <c r="H96" s="58" t="s">
        <v>586</v>
      </c>
    </row>
    <row r="97" spans="2:8">
      <c r="B97" s="62" t="s">
        <v>399</v>
      </c>
      <c r="H97" s="58" t="s">
        <v>587</v>
      </c>
    </row>
    <row r="98" spans="2:8">
      <c r="B98" s="62" t="s">
        <v>400</v>
      </c>
      <c r="H98" s="58" t="s">
        <v>586</v>
      </c>
    </row>
    <row r="99" spans="2:8">
      <c r="B99" s="62" t="s">
        <v>401</v>
      </c>
      <c r="H99" s="58" t="s">
        <v>588</v>
      </c>
    </row>
    <row r="100" spans="2:8">
      <c r="B100" s="62" t="s">
        <v>402</v>
      </c>
      <c r="H100" s="58" t="s">
        <v>589</v>
      </c>
    </row>
    <row r="101" spans="2:8">
      <c r="B101" s="62" t="s">
        <v>521</v>
      </c>
      <c r="H101" s="148" t="s">
        <v>586</v>
      </c>
    </row>
    <row r="102" spans="2:8" ht="17.25">
      <c r="B102" s="61" t="s">
        <v>403</v>
      </c>
    </row>
    <row r="103" spans="2:8">
      <c r="B103" s="62" t="s">
        <v>404</v>
      </c>
    </row>
    <row r="104" spans="2:8">
      <c r="B104" s="62" t="s">
        <v>405</v>
      </c>
    </row>
    <row r="105" spans="2:8" ht="17.25">
      <c r="B105" s="61" t="s">
        <v>406</v>
      </c>
    </row>
    <row r="106" spans="2:8">
      <c r="B106" s="62" t="s">
        <v>465</v>
      </c>
    </row>
    <row r="107" spans="2:8">
      <c r="B107" s="62" t="s">
        <v>466</v>
      </c>
    </row>
    <row r="108" spans="2:8">
      <c r="B108" s="62" t="s">
        <v>467</v>
      </c>
    </row>
    <row r="109" spans="2:8">
      <c r="B109" s="62" t="s">
        <v>468</v>
      </c>
    </row>
    <row r="110" spans="2:8">
      <c r="B110" s="63" t="s">
        <v>469</v>
      </c>
    </row>
    <row r="111" spans="2:8" ht="17.25">
      <c r="B111" s="64" t="s">
        <v>470</v>
      </c>
    </row>
    <row r="112" spans="2:8">
      <c r="B112" s="63" t="s">
        <v>942</v>
      </c>
    </row>
    <row r="113" spans="1:3">
      <c r="B113" s="63" t="s">
        <v>471</v>
      </c>
    </row>
    <row r="114" spans="1:3">
      <c r="B114" s="63" t="s">
        <v>472</v>
      </c>
    </row>
    <row r="115" spans="1:3">
      <c r="B115" s="63" t="s">
        <v>473</v>
      </c>
    </row>
    <row r="116" spans="1:3">
      <c r="B116" s="62" t="s">
        <v>474</v>
      </c>
    </row>
    <row r="117" spans="1:3">
      <c r="B117" s="62" t="s">
        <v>475</v>
      </c>
    </row>
    <row r="118" spans="1:3" s="59" customFormat="1" ht="17.25">
      <c r="A118" s="67"/>
      <c r="B118" s="61" t="s">
        <v>476</v>
      </c>
    </row>
    <row r="119" spans="1:3" s="59" customFormat="1" ht="17.25">
      <c r="A119" s="67"/>
      <c r="B119" s="61" t="s">
        <v>477</v>
      </c>
    </row>
    <row r="120" spans="1:3">
      <c r="B120" s="62" t="s">
        <v>478</v>
      </c>
    </row>
    <row r="121" spans="1:3">
      <c r="B121" s="62" t="s">
        <v>479</v>
      </c>
    </row>
    <row r="122" spans="1:3">
      <c r="B122" s="62" t="s">
        <v>489</v>
      </c>
    </row>
    <row r="123" spans="1:3">
      <c r="B123" s="62" t="s">
        <v>490</v>
      </c>
    </row>
    <row r="124" spans="1:3">
      <c r="B124" s="65" t="s">
        <v>491</v>
      </c>
      <c r="C124" s="58" t="s">
        <v>492</v>
      </c>
    </row>
    <row r="125" spans="1:3">
      <c r="B125" s="65" t="s">
        <v>491</v>
      </c>
      <c r="C125" s="58" t="s">
        <v>493</v>
      </c>
    </row>
    <row r="126" spans="1:3">
      <c r="B126" s="65" t="s">
        <v>491</v>
      </c>
      <c r="C126" s="58" t="s">
        <v>494</v>
      </c>
    </row>
    <row r="127" spans="1:3">
      <c r="B127" s="65" t="s">
        <v>491</v>
      </c>
      <c r="C127" s="58" t="s">
        <v>495</v>
      </c>
    </row>
    <row r="128" spans="1:3">
      <c r="B128" s="65" t="s">
        <v>491</v>
      </c>
      <c r="C128" s="58" t="s">
        <v>501</v>
      </c>
    </row>
    <row r="129" spans="2:3">
      <c r="B129" s="65" t="s">
        <v>491</v>
      </c>
      <c r="C129" s="58" t="s">
        <v>502</v>
      </c>
    </row>
    <row r="130" spans="2:3">
      <c r="B130" s="62" t="s">
        <v>503</v>
      </c>
    </row>
    <row r="131" spans="2:3">
      <c r="B131" s="62" t="s">
        <v>504</v>
      </c>
    </row>
    <row r="132" spans="2:3">
      <c r="B132" s="62" t="s">
        <v>505</v>
      </c>
    </row>
    <row r="133" spans="2:3" ht="17.25">
      <c r="B133" s="61" t="s">
        <v>506</v>
      </c>
    </row>
    <row r="134" spans="2:3">
      <c r="B134" s="62" t="s">
        <v>852</v>
      </c>
    </row>
    <row r="135" spans="2:3">
      <c r="B135" s="62" t="s">
        <v>529</v>
      </c>
    </row>
    <row r="136" spans="2:3">
      <c r="B136" s="62" t="s">
        <v>530</v>
      </c>
    </row>
    <row r="137" spans="2:3">
      <c r="B137" s="62" t="s">
        <v>531</v>
      </c>
    </row>
    <row r="138" spans="2:3" ht="17.25">
      <c r="B138" s="61" t="s">
        <v>532</v>
      </c>
    </row>
    <row r="139" spans="2:3">
      <c r="B139" s="62" t="s">
        <v>855</v>
      </c>
    </row>
    <row r="140" spans="2:3">
      <c r="B140" s="62" t="s">
        <v>533</v>
      </c>
    </row>
    <row r="141" spans="2:3">
      <c r="B141" s="62" t="s">
        <v>856</v>
      </c>
    </row>
    <row r="142" spans="2:3">
      <c r="B142" s="62" t="s">
        <v>534</v>
      </c>
    </row>
    <row r="143" spans="2:3">
      <c r="B143" s="62" t="s">
        <v>857</v>
      </c>
    </row>
    <row r="144" spans="2:3">
      <c r="B144" s="62" t="s">
        <v>323</v>
      </c>
    </row>
    <row r="145" spans="1:3">
      <c r="B145" s="62" t="s">
        <v>535</v>
      </c>
    </row>
    <row r="146" spans="1:3" s="59" customFormat="1" ht="17.25">
      <c r="A146" s="67"/>
      <c r="B146" s="61" t="s">
        <v>536</v>
      </c>
    </row>
    <row r="147" spans="1:3">
      <c r="B147" s="62" t="s">
        <v>537</v>
      </c>
    </row>
    <row r="148" spans="1:3">
      <c r="B148" s="62" t="s">
        <v>538</v>
      </c>
    </row>
    <row r="149" spans="1:3">
      <c r="B149" s="62" t="s">
        <v>539</v>
      </c>
    </row>
    <row r="150" spans="1:3">
      <c r="B150" s="62" t="s">
        <v>540</v>
      </c>
    </row>
    <row r="151" spans="1:3" ht="17.25">
      <c r="B151" s="59" t="s">
        <v>541</v>
      </c>
    </row>
    <row r="152" spans="1:3" ht="17.25">
      <c r="B152" s="61" t="s">
        <v>542</v>
      </c>
    </row>
    <row r="153" spans="1:3">
      <c r="B153" s="62" t="s">
        <v>543</v>
      </c>
    </row>
    <row r="154" spans="1:3">
      <c r="B154" s="65" t="s">
        <v>491</v>
      </c>
      <c r="C154" s="58" t="s">
        <v>544</v>
      </c>
    </row>
    <row r="155" spans="1:3">
      <c r="B155" s="62" t="s">
        <v>545</v>
      </c>
    </row>
    <row r="156" spans="1:3">
      <c r="B156" s="65" t="s">
        <v>491</v>
      </c>
      <c r="C156" s="58" t="s">
        <v>546</v>
      </c>
    </row>
    <row r="157" spans="1:3">
      <c r="B157" s="62" t="s">
        <v>547</v>
      </c>
    </row>
    <row r="158" spans="1:3">
      <c r="B158" s="65" t="s">
        <v>491</v>
      </c>
      <c r="C158" s="58" t="s">
        <v>548</v>
      </c>
    </row>
    <row r="159" spans="1:3">
      <c r="B159" s="65" t="s">
        <v>491</v>
      </c>
      <c r="C159" s="58" t="s">
        <v>549</v>
      </c>
    </row>
    <row r="160" spans="1:3">
      <c r="B160" s="65" t="s">
        <v>491</v>
      </c>
      <c r="C160" s="58" t="s">
        <v>550</v>
      </c>
    </row>
    <row r="161" spans="2:3" ht="17.25">
      <c r="B161" s="61" t="s">
        <v>551</v>
      </c>
    </row>
    <row r="162" spans="2:3">
      <c r="B162" s="62" t="s">
        <v>552</v>
      </c>
    </row>
    <row r="163" spans="2:3">
      <c r="B163" s="62" t="s">
        <v>553</v>
      </c>
    </row>
    <row r="164" spans="2:3">
      <c r="B164" s="62" t="s">
        <v>414</v>
      </c>
    </row>
    <row r="165" spans="2:3">
      <c r="B165" s="62" t="s">
        <v>413</v>
      </c>
    </row>
    <row r="166" spans="2:3">
      <c r="B166" s="65" t="s">
        <v>491</v>
      </c>
      <c r="C166" s="58" t="s">
        <v>548</v>
      </c>
    </row>
    <row r="167" spans="2:3">
      <c r="B167" s="65" t="s">
        <v>491</v>
      </c>
      <c r="C167" s="58" t="s">
        <v>554</v>
      </c>
    </row>
    <row r="168" spans="2:3">
      <c r="B168" s="65" t="s">
        <v>491</v>
      </c>
      <c r="C168" s="58" t="s">
        <v>555</v>
      </c>
    </row>
    <row r="169" spans="2:3">
      <c r="B169" s="65" t="s">
        <v>491</v>
      </c>
      <c r="C169" s="58" t="s">
        <v>556</v>
      </c>
    </row>
    <row r="170" spans="2:3">
      <c r="B170" s="65"/>
      <c r="C170" s="58" t="s">
        <v>557</v>
      </c>
    </row>
    <row r="171" spans="2:3" ht="17.25">
      <c r="B171" s="61" t="s">
        <v>558</v>
      </c>
    </row>
    <row r="172" spans="2:3">
      <c r="B172" s="62" t="s">
        <v>568</v>
      </c>
    </row>
    <row r="173" spans="2:3">
      <c r="B173" s="62" t="s">
        <v>569</v>
      </c>
    </row>
    <row r="174" spans="2:3">
      <c r="B174" s="65" t="s">
        <v>491</v>
      </c>
      <c r="C174" s="58" t="s">
        <v>570</v>
      </c>
    </row>
    <row r="175" spans="2:3">
      <c r="B175" s="65" t="s">
        <v>491</v>
      </c>
      <c r="C175" s="58" t="s">
        <v>548</v>
      </c>
    </row>
    <row r="176" spans="2:3">
      <c r="B176" s="62" t="s">
        <v>571</v>
      </c>
    </row>
    <row r="177" spans="1:10">
      <c r="B177" s="62" t="s">
        <v>572</v>
      </c>
    </row>
    <row r="178" spans="1:10">
      <c r="B178" s="62" t="s">
        <v>573</v>
      </c>
    </row>
    <row r="179" spans="1:10">
      <c r="B179" s="62" t="s">
        <v>574</v>
      </c>
    </row>
    <row r="180" spans="1:10">
      <c r="B180" s="62" t="s">
        <v>575</v>
      </c>
    </row>
    <row r="181" spans="1:10" ht="21.75" customHeight="1">
      <c r="B181" s="61" t="s">
        <v>576</v>
      </c>
    </row>
    <row r="182" spans="1:10" ht="17.25">
      <c r="B182" s="61"/>
      <c r="H182" s="60" t="s">
        <v>577</v>
      </c>
    </row>
    <row r="183" spans="1:10" ht="17.25">
      <c r="A183" s="66" t="s">
        <v>838</v>
      </c>
      <c r="B183" s="61" t="s">
        <v>591</v>
      </c>
      <c r="G183" s="272" t="s">
        <v>928</v>
      </c>
      <c r="H183" s="272"/>
      <c r="I183" s="272" t="s">
        <v>922</v>
      </c>
      <c r="J183" s="272"/>
    </row>
    <row r="184" spans="1:10">
      <c r="A184" s="68"/>
      <c r="B184" s="62" t="s">
        <v>578</v>
      </c>
      <c r="G184" s="264">
        <v>60041117</v>
      </c>
      <c r="H184" s="264"/>
      <c r="I184" s="264">
        <v>152385136</v>
      </c>
      <c r="J184" s="264"/>
    </row>
    <row r="185" spans="1:10">
      <c r="A185" s="68"/>
      <c r="B185" s="62" t="s">
        <v>579</v>
      </c>
      <c r="G185" s="264">
        <v>1592481524</v>
      </c>
      <c r="H185" s="264"/>
      <c r="I185" s="264">
        <v>1135558845</v>
      </c>
      <c r="J185" s="264"/>
    </row>
    <row r="186" spans="1:10">
      <c r="A186" s="68"/>
      <c r="B186" s="62" t="s">
        <v>580</v>
      </c>
      <c r="G186" s="264"/>
      <c r="H186" s="264"/>
      <c r="I186" s="264"/>
      <c r="J186" s="264"/>
    </row>
    <row r="187" spans="1:10">
      <c r="A187" s="68"/>
      <c r="B187" s="62" t="s">
        <v>395</v>
      </c>
      <c r="G187" s="264"/>
      <c r="H187" s="264"/>
      <c r="I187" s="264">
        <v>1358000000</v>
      </c>
      <c r="J187" s="264"/>
    </row>
    <row r="188" spans="1:10" ht="18" thickBot="1">
      <c r="A188" s="68"/>
      <c r="B188" s="273" t="s">
        <v>581</v>
      </c>
      <c r="C188" s="273"/>
      <c r="D188" s="273"/>
      <c r="E188" s="273"/>
      <c r="F188" s="151"/>
      <c r="G188" s="274">
        <f>SUM(G184:H187)</f>
        <v>1652522641</v>
      </c>
      <c r="H188" s="274"/>
      <c r="I188" s="274">
        <f>SUM(I184:J187)</f>
        <v>2645943981</v>
      </c>
      <c r="J188" s="274"/>
    </row>
    <row r="189" spans="1:10" ht="18" thickTop="1">
      <c r="A189" s="68"/>
      <c r="B189" s="152" t="s">
        <v>590</v>
      </c>
      <c r="C189" s="154" t="s">
        <v>923</v>
      </c>
      <c r="D189" s="151"/>
      <c r="E189" s="151"/>
      <c r="F189" s="151"/>
      <c r="G189" s="153"/>
      <c r="H189" s="153"/>
      <c r="I189" s="153"/>
      <c r="J189" s="153"/>
    </row>
    <row r="190" spans="1:10" ht="17.25">
      <c r="A190" s="68"/>
      <c r="B190" s="152"/>
      <c r="C190" s="154" t="s">
        <v>924</v>
      </c>
      <c r="D190" s="151"/>
      <c r="E190" s="151"/>
      <c r="F190" s="151"/>
      <c r="G190" s="153"/>
      <c r="H190" s="153"/>
      <c r="I190" s="153"/>
      <c r="J190" s="153"/>
    </row>
    <row r="191" spans="1:10" ht="17.25">
      <c r="A191" s="66" t="s">
        <v>840</v>
      </c>
      <c r="B191" s="61" t="s">
        <v>592</v>
      </c>
      <c r="C191" s="59"/>
      <c r="D191" s="59"/>
      <c r="E191" s="59"/>
      <c r="G191" s="272" t="s">
        <v>928</v>
      </c>
      <c r="H191" s="272"/>
      <c r="I191" s="272" t="s">
        <v>922</v>
      </c>
      <c r="J191" s="272"/>
    </row>
    <row r="192" spans="1:10">
      <c r="A192" s="68"/>
      <c r="B192" s="62" t="s">
        <v>593</v>
      </c>
    </row>
    <row r="193" spans="1:11">
      <c r="A193" s="68"/>
      <c r="B193" s="62" t="s">
        <v>594</v>
      </c>
    </row>
    <row r="194" spans="1:11">
      <c r="A194" s="68"/>
      <c r="B194" s="62" t="s">
        <v>595</v>
      </c>
    </row>
    <row r="195" spans="1:11" ht="18" thickBot="1">
      <c r="A195" s="68"/>
      <c r="B195" s="273" t="s">
        <v>596</v>
      </c>
      <c r="C195" s="273"/>
      <c r="D195" s="273"/>
      <c r="E195" s="273"/>
      <c r="G195" s="341"/>
      <c r="H195" s="341"/>
      <c r="I195" s="341"/>
      <c r="J195" s="341"/>
    </row>
    <row r="196" spans="1:11" ht="18" thickTop="1">
      <c r="A196" s="66" t="s">
        <v>842</v>
      </c>
      <c r="B196" s="61" t="s">
        <v>450</v>
      </c>
      <c r="C196" s="59"/>
      <c r="D196" s="59"/>
      <c r="E196" s="59"/>
      <c r="G196" s="272" t="s">
        <v>928</v>
      </c>
      <c r="H196" s="272"/>
      <c r="I196" s="272" t="s">
        <v>922</v>
      </c>
      <c r="J196" s="272"/>
    </row>
    <row r="197" spans="1:11" ht="17.25">
      <c r="A197" s="68"/>
      <c r="B197" s="61" t="s">
        <v>480</v>
      </c>
      <c r="G197" s="265">
        <v>17695669018</v>
      </c>
      <c r="H197" s="265"/>
      <c r="I197" s="265">
        <v>21017924427</v>
      </c>
      <c r="J197" s="265"/>
    </row>
    <row r="198" spans="1:11" ht="17.25">
      <c r="A198" s="68"/>
      <c r="B198" s="61" t="s">
        <v>481</v>
      </c>
      <c r="G198" s="265">
        <v>0</v>
      </c>
      <c r="H198" s="265"/>
      <c r="I198" s="265">
        <v>0</v>
      </c>
      <c r="J198" s="265"/>
    </row>
    <row r="199" spans="1:11" ht="17.25">
      <c r="A199" s="68"/>
      <c r="B199" s="61" t="s">
        <v>70</v>
      </c>
      <c r="G199" s="265">
        <f>SUM(G200:H205)</f>
        <v>55263588</v>
      </c>
      <c r="H199" s="265"/>
      <c r="I199" s="265">
        <f>SUM(I200:J205)</f>
        <v>58465264</v>
      </c>
      <c r="J199" s="265"/>
    </row>
    <row r="200" spans="1:11">
      <c r="A200" s="68"/>
      <c r="B200" s="65" t="s">
        <v>482</v>
      </c>
      <c r="C200" s="58" t="s">
        <v>461</v>
      </c>
      <c r="G200" s="264">
        <v>6873815</v>
      </c>
      <c r="H200" s="264"/>
      <c r="I200" s="264">
        <v>6873815</v>
      </c>
      <c r="J200" s="264"/>
    </row>
    <row r="201" spans="1:11">
      <c r="A201" s="68"/>
      <c r="B201" s="65" t="s">
        <v>482</v>
      </c>
      <c r="C201" s="58" t="s">
        <v>779</v>
      </c>
      <c r="G201" s="264">
        <f>38519922+148750+43850+93150+42350+27500</f>
        <v>38875522</v>
      </c>
      <c r="H201" s="264"/>
      <c r="I201" s="264">
        <f>38519922+399300+47700+45500+100900+56200+34300</f>
        <v>39203822</v>
      </c>
      <c r="J201" s="264"/>
    </row>
    <row r="202" spans="1:11">
      <c r="A202" s="68"/>
      <c r="B202" s="65" t="s">
        <v>482</v>
      </c>
      <c r="C202" s="58" t="s">
        <v>336</v>
      </c>
      <c r="G202" s="264">
        <f>1001500+7010501+1502250</f>
        <v>9514251</v>
      </c>
      <c r="H202" s="264"/>
      <c r="I202" s="264">
        <f>1303961+9127725+1955941</f>
        <v>12387627</v>
      </c>
      <c r="J202" s="264"/>
      <c r="K202" s="160"/>
    </row>
    <row r="203" spans="1:11">
      <c r="A203" s="68"/>
      <c r="B203" s="65" t="s">
        <v>482</v>
      </c>
      <c r="C203" s="58" t="s">
        <v>437</v>
      </c>
      <c r="G203" s="264"/>
      <c r="H203" s="264"/>
      <c r="I203" s="264"/>
      <c r="J203" s="264"/>
    </row>
    <row r="204" spans="1:11">
      <c r="A204" s="68"/>
      <c r="B204" s="65" t="s">
        <v>482</v>
      </c>
      <c r="C204" s="58" t="s">
        <v>438</v>
      </c>
      <c r="G204" s="264"/>
      <c r="H204" s="264"/>
      <c r="I204" s="264"/>
      <c r="J204" s="264"/>
    </row>
    <row r="205" spans="1:11">
      <c r="A205" s="68"/>
      <c r="B205" s="65" t="s">
        <v>482</v>
      </c>
      <c r="C205" s="58" t="s">
        <v>245</v>
      </c>
      <c r="G205" s="264"/>
      <c r="H205" s="264"/>
      <c r="I205" s="264"/>
      <c r="J205" s="264"/>
    </row>
    <row r="206" spans="1:11" ht="17.25">
      <c r="A206" s="68"/>
      <c r="B206" s="61" t="s">
        <v>483</v>
      </c>
      <c r="G206" s="265">
        <v>-13257789542</v>
      </c>
      <c r="H206" s="265"/>
      <c r="I206" s="265">
        <v>-13541979863</v>
      </c>
      <c r="J206" s="265"/>
    </row>
    <row r="207" spans="1:11" ht="18" thickBot="1">
      <c r="A207" s="68"/>
      <c r="B207" s="273" t="s">
        <v>596</v>
      </c>
      <c r="C207" s="273"/>
      <c r="D207" s="273"/>
      <c r="E207" s="273"/>
      <c r="G207" s="274">
        <f>G197+G198+G199+G206</f>
        <v>4493143064</v>
      </c>
      <c r="H207" s="274"/>
      <c r="I207" s="274">
        <f>I197+I198+I199+I206</f>
        <v>7534409828</v>
      </c>
      <c r="J207" s="274"/>
    </row>
    <row r="208" spans="1:11" ht="18" thickTop="1">
      <c r="A208" s="66" t="s">
        <v>844</v>
      </c>
      <c r="B208" s="61" t="s">
        <v>597</v>
      </c>
      <c r="C208" s="59"/>
      <c r="G208" s="272" t="s">
        <v>928</v>
      </c>
      <c r="H208" s="272"/>
      <c r="I208" s="272" t="s">
        <v>922</v>
      </c>
      <c r="J208" s="272"/>
    </row>
    <row r="209" spans="1:10" ht="17.25">
      <c r="A209" s="66" t="s">
        <v>482</v>
      </c>
      <c r="B209" s="61" t="s">
        <v>484</v>
      </c>
      <c r="C209" s="59"/>
      <c r="G209" s="265">
        <f>SUM(G210:H216)</f>
        <v>1299406800</v>
      </c>
      <c r="H209" s="265"/>
      <c r="I209" s="265">
        <f>SUM(I210:J216)</f>
        <v>1336794416</v>
      </c>
      <c r="J209" s="265"/>
    </row>
    <row r="210" spans="1:10">
      <c r="A210" s="68"/>
      <c r="B210" s="62" t="s">
        <v>598</v>
      </c>
      <c r="G210" s="264"/>
      <c r="H210" s="264"/>
      <c r="I210" s="264">
        <v>46352545</v>
      </c>
      <c r="J210" s="264"/>
    </row>
    <row r="211" spans="1:10">
      <c r="B211" s="62" t="s">
        <v>486</v>
      </c>
      <c r="G211" s="264">
        <v>520481123</v>
      </c>
      <c r="H211" s="264"/>
      <c r="I211" s="264">
        <v>628450254</v>
      </c>
      <c r="J211" s="264"/>
    </row>
    <row r="212" spans="1:10">
      <c r="B212" s="62" t="s">
        <v>599</v>
      </c>
      <c r="G212" s="264"/>
      <c r="H212" s="264"/>
      <c r="I212" s="264"/>
      <c r="J212" s="264"/>
    </row>
    <row r="213" spans="1:10">
      <c r="B213" s="62" t="s">
        <v>600</v>
      </c>
      <c r="E213" s="58" t="s">
        <v>487</v>
      </c>
      <c r="G213" s="264">
        <v>534504117</v>
      </c>
      <c r="H213" s="264"/>
      <c r="I213" s="264">
        <v>534504117</v>
      </c>
      <c r="J213" s="264"/>
    </row>
    <row r="214" spans="1:10">
      <c r="B214" s="62" t="s">
        <v>702</v>
      </c>
      <c r="E214" s="58" t="s">
        <v>487</v>
      </c>
      <c r="G214" s="264">
        <v>244421560</v>
      </c>
      <c r="H214" s="264"/>
      <c r="I214" s="264"/>
      <c r="J214" s="264"/>
    </row>
    <row r="215" spans="1:10">
      <c r="A215" s="68"/>
      <c r="B215" s="62" t="s">
        <v>601</v>
      </c>
      <c r="G215" s="264"/>
      <c r="H215" s="264"/>
      <c r="I215" s="264"/>
      <c r="J215" s="264"/>
    </row>
    <row r="216" spans="1:10">
      <c r="A216" s="68"/>
      <c r="B216" s="62" t="s">
        <v>602</v>
      </c>
      <c r="G216" s="264"/>
      <c r="H216" s="264"/>
      <c r="I216" s="264">
        <v>127487500</v>
      </c>
      <c r="J216" s="264"/>
    </row>
    <row r="217" spans="1:10" ht="17.25">
      <c r="A217" s="66" t="s">
        <v>482</v>
      </c>
      <c r="B217" s="61" t="s">
        <v>485</v>
      </c>
      <c r="C217" s="59"/>
      <c r="D217" s="59"/>
      <c r="G217" s="264">
        <v>0</v>
      </c>
      <c r="H217" s="264"/>
      <c r="I217" s="264">
        <v>0</v>
      </c>
      <c r="J217" s="264"/>
    </row>
    <row r="218" spans="1:10" ht="18" thickBot="1">
      <c r="A218" s="68"/>
      <c r="B218" s="149" t="s">
        <v>165</v>
      </c>
      <c r="C218" s="150"/>
      <c r="D218" s="150"/>
      <c r="E218" s="150"/>
      <c r="G218" s="274">
        <f>G209+G217</f>
        <v>1299406800</v>
      </c>
      <c r="H218" s="274"/>
      <c r="I218" s="274">
        <f>SUM(I210:J216)</f>
        <v>1336794416</v>
      </c>
      <c r="J218" s="274"/>
    </row>
    <row r="219" spans="1:10" ht="17.25" thickTop="1">
      <c r="A219" s="68"/>
      <c r="B219" s="62" t="s">
        <v>925</v>
      </c>
    </row>
    <row r="220" spans="1:10">
      <c r="A220" s="68"/>
      <c r="B220" s="62" t="s">
        <v>488</v>
      </c>
    </row>
    <row r="221" spans="1:10">
      <c r="A221" s="68"/>
      <c r="B221" s="62" t="s">
        <v>926</v>
      </c>
    </row>
    <row r="222" spans="1:10">
      <c r="A222" s="68"/>
      <c r="B222" s="62" t="s">
        <v>176</v>
      </c>
    </row>
    <row r="223" spans="1:10">
      <c r="A223" s="68"/>
      <c r="B223" s="62" t="s">
        <v>177</v>
      </c>
    </row>
    <row r="224" spans="1:10">
      <c r="A224" s="68"/>
      <c r="B224" s="62" t="s">
        <v>178</v>
      </c>
    </row>
    <row r="225" spans="1:10">
      <c r="A225" s="68"/>
      <c r="B225" s="62" t="s">
        <v>166</v>
      </c>
    </row>
    <row r="226" spans="1:10">
      <c r="A226" s="68"/>
      <c r="B226" s="62" t="s">
        <v>167</v>
      </c>
    </row>
    <row r="227" spans="1:10">
      <c r="A227" s="68"/>
      <c r="B227" s="62" t="s">
        <v>927</v>
      </c>
    </row>
    <row r="228" spans="1:10" ht="17.25">
      <c r="A228" s="66" t="s">
        <v>846</v>
      </c>
      <c r="B228" s="61" t="s">
        <v>168</v>
      </c>
      <c r="G228" s="272" t="s">
        <v>928</v>
      </c>
      <c r="H228" s="272"/>
      <c r="I228" s="272" t="s">
        <v>922</v>
      </c>
      <c r="J228" s="272"/>
    </row>
    <row r="229" spans="1:10">
      <c r="A229" s="68"/>
      <c r="B229" s="62" t="s">
        <v>169</v>
      </c>
      <c r="G229" s="264">
        <v>6200414</v>
      </c>
      <c r="H229" s="264"/>
      <c r="I229" s="264">
        <v>13340114</v>
      </c>
      <c r="J229" s="264"/>
    </row>
    <row r="230" spans="1:10">
      <c r="A230" s="68"/>
      <c r="B230" s="62" t="s">
        <v>703</v>
      </c>
      <c r="G230" s="264">
        <v>214499902</v>
      </c>
      <c r="H230" s="264"/>
      <c r="I230" s="264">
        <f>490466394+25000004</f>
        <v>515466398</v>
      </c>
      <c r="J230" s="264"/>
    </row>
    <row r="231" spans="1:10">
      <c r="A231" s="68"/>
      <c r="B231" s="62" t="s">
        <v>170</v>
      </c>
      <c r="G231" s="264"/>
      <c r="H231" s="264"/>
      <c r="I231" s="264"/>
      <c r="J231" s="264"/>
    </row>
    <row r="232" spans="1:10" ht="17.25">
      <c r="A232" s="68"/>
      <c r="B232" s="62"/>
      <c r="G232" s="278" t="s">
        <v>620</v>
      </c>
      <c r="H232" s="278"/>
      <c r="I232" s="278" t="s">
        <v>620</v>
      </c>
      <c r="J232" s="278"/>
    </row>
    <row r="233" spans="1:10" ht="18" thickBot="1">
      <c r="A233" s="68"/>
      <c r="B233" s="273" t="s">
        <v>596</v>
      </c>
      <c r="C233" s="273"/>
      <c r="D233" s="273"/>
      <c r="E233" s="273"/>
      <c r="G233" s="274">
        <f>SUM(G229:H232)</f>
        <v>220700316</v>
      </c>
      <c r="H233" s="274"/>
      <c r="I233" s="274">
        <f>SUM(I229:J232)</f>
        <v>528806512</v>
      </c>
      <c r="J233" s="274"/>
    </row>
    <row r="234" spans="1:10" ht="18" thickTop="1">
      <c r="A234" s="66" t="s">
        <v>848</v>
      </c>
      <c r="B234" s="152" t="s">
        <v>171</v>
      </c>
      <c r="C234" s="152"/>
      <c r="D234" s="152"/>
      <c r="E234" s="155"/>
      <c r="G234" s="272" t="s">
        <v>928</v>
      </c>
      <c r="H234" s="272"/>
      <c r="I234" s="272" t="s">
        <v>922</v>
      </c>
      <c r="J234" s="272"/>
    </row>
    <row r="235" spans="1:10" ht="17.25">
      <c r="A235" s="68"/>
      <c r="B235" s="154" t="s">
        <v>172</v>
      </c>
      <c r="C235" s="155"/>
      <c r="D235" s="155"/>
      <c r="E235" s="155"/>
      <c r="G235" s="339">
        <v>356239859</v>
      </c>
      <c r="H235" s="339"/>
      <c r="I235" s="339">
        <v>487164941</v>
      </c>
      <c r="J235" s="339"/>
    </row>
    <row r="236" spans="1:10" ht="17.25">
      <c r="A236" s="68"/>
      <c r="B236" s="155"/>
      <c r="C236" s="155"/>
      <c r="D236" s="155"/>
      <c r="E236" s="155"/>
      <c r="G236" s="153"/>
      <c r="H236" s="153"/>
      <c r="I236" s="153"/>
      <c r="J236" s="153"/>
    </row>
    <row r="237" spans="1:10" ht="18" thickBot="1">
      <c r="A237" s="68"/>
      <c r="B237" s="273" t="s">
        <v>596</v>
      </c>
      <c r="C237" s="273"/>
      <c r="D237" s="273"/>
      <c r="E237" s="273"/>
      <c r="G237" s="274">
        <f>SUM(G235:H236)</f>
        <v>356239859</v>
      </c>
      <c r="H237" s="274"/>
      <c r="I237" s="274">
        <f>SUM(I235:J236)</f>
        <v>487164941</v>
      </c>
      <c r="J237" s="274"/>
    </row>
    <row r="238" spans="1:10" ht="18" thickTop="1">
      <c r="A238" s="66" t="s">
        <v>860</v>
      </c>
      <c r="B238" s="61" t="s">
        <v>604</v>
      </c>
      <c r="C238" s="59"/>
      <c r="D238" s="59"/>
      <c r="E238" s="59"/>
      <c r="G238" s="272" t="s">
        <v>928</v>
      </c>
      <c r="H238" s="272"/>
      <c r="I238" s="272" t="s">
        <v>922</v>
      </c>
      <c r="J238" s="272"/>
    </row>
    <row r="239" spans="1:10">
      <c r="A239" s="68"/>
      <c r="B239" s="62" t="s">
        <v>605</v>
      </c>
      <c r="G239" s="264">
        <v>19399285</v>
      </c>
      <c r="H239" s="264"/>
      <c r="I239" s="264">
        <v>19399285</v>
      </c>
      <c r="J239" s="264"/>
    </row>
    <row r="240" spans="1:10">
      <c r="A240" s="68"/>
      <c r="B240" s="62" t="s">
        <v>606</v>
      </c>
      <c r="G240" s="264">
        <v>118729628</v>
      </c>
      <c r="H240" s="264"/>
      <c r="I240" s="264"/>
      <c r="J240" s="264"/>
    </row>
    <row r="241" spans="1:10">
      <c r="A241" s="68"/>
      <c r="B241" s="62" t="s">
        <v>607</v>
      </c>
      <c r="G241" s="264"/>
      <c r="H241" s="264"/>
      <c r="I241" s="264"/>
      <c r="J241" s="264"/>
    </row>
    <row r="242" spans="1:10" ht="18" thickBot="1">
      <c r="A242" s="68"/>
      <c r="B242" s="273" t="s">
        <v>596</v>
      </c>
      <c r="C242" s="273"/>
      <c r="D242" s="273"/>
      <c r="E242" s="273"/>
      <c r="G242" s="274">
        <f>SUM(G239:H241)</f>
        <v>138128913</v>
      </c>
      <c r="H242" s="274"/>
      <c r="I242" s="274">
        <f>SUM(I239:J241)</f>
        <v>19399285</v>
      </c>
      <c r="J242" s="274"/>
    </row>
    <row r="243" spans="1:10" ht="18.75" thickTop="1" thickBot="1">
      <c r="A243" s="66" t="s">
        <v>608</v>
      </c>
      <c r="B243" s="64" t="s">
        <v>609</v>
      </c>
      <c r="C243" s="59"/>
      <c r="D243" s="59"/>
      <c r="E243" s="59"/>
    </row>
    <row r="244" spans="1:10" s="73" customFormat="1" ht="43.5" thickTop="1">
      <c r="A244" s="347" t="s">
        <v>610</v>
      </c>
      <c r="B244" s="348"/>
      <c r="C244" s="348"/>
      <c r="D244" s="349"/>
      <c r="E244" s="71" t="s">
        <v>611</v>
      </c>
      <c r="F244" s="71" t="s">
        <v>612</v>
      </c>
      <c r="G244" s="71" t="s">
        <v>613</v>
      </c>
      <c r="H244" s="71" t="s">
        <v>614</v>
      </c>
      <c r="I244" s="71" t="s">
        <v>615</v>
      </c>
      <c r="J244" s="72" t="s">
        <v>616</v>
      </c>
    </row>
    <row r="245" spans="1:10" s="1" customFormat="1" ht="15.75">
      <c r="A245" s="329" t="s">
        <v>617</v>
      </c>
      <c r="B245" s="330"/>
      <c r="C245" s="330"/>
      <c r="D245" s="330"/>
      <c r="E245" s="74">
        <f t="shared" ref="E245:J245" si="0">E246+E247+E248+E249-E250-E251-E252</f>
        <v>3202543682</v>
      </c>
      <c r="F245" s="74">
        <f t="shared" si="0"/>
        <v>4912805412</v>
      </c>
      <c r="G245" s="74">
        <f t="shared" si="0"/>
        <v>9507665352</v>
      </c>
      <c r="H245" s="74">
        <f t="shared" si="0"/>
        <v>183546612</v>
      </c>
      <c r="I245" s="74">
        <f t="shared" si="0"/>
        <v>192393337</v>
      </c>
      <c r="J245" s="75">
        <f t="shared" si="0"/>
        <v>17998954395</v>
      </c>
    </row>
    <row r="246" spans="1:10" s="1" customFormat="1" ht="14.25">
      <c r="A246" s="76"/>
      <c r="B246" s="77" t="s">
        <v>418</v>
      </c>
      <c r="C246" s="78"/>
      <c r="D246" s="79"/>
      <c r="E246" s="80">
        <v>3202543682</v>
      </c>
      <c r="F246" s="80">
        <v>4912805412</v>
      </c>
      <c r="G246" s="80">
        <v>9580800209</v>
      </c>
      <c r="H246" s="80">
        <v>183546612</v>
      </c>
      <c r="I246" s="80">
        <v>192393337</v>
      </c>
      <c r="J246" s="81">
        <f>SUM(E246:I246)</f>
        <v>18072089252</v>
      </c>
    </row>
    <row r="247" spans="1:10" s="1" customFormat="1" ht="14.25">
      <c r="A247" s="76"/>
      <c r="B247" s="77" t="s">
        <v>423</v>
      </c>
      <c r="C247" s="78"/>
      <c r="D247" s="79"/>
      <c r="E247" s="80"/>
      <c r="F247" s="80"/>
      <c r="G247" s="80"/>
      <c r="H247" s="80"/>
      <c r="I247" s="80"/>
      <c r="J247" s="81">
        <f>SUM(E247:I247)</f>
        <v>0</v>
      </c>
    </row>
    <row r="248" spans="1:10" s="1" customFormat="1" ht="14.25">
      <c r="A248" s="76"/>
      <c r="B248" s="77" t="s">
        <v>622</v>
      </c>
      <c r="C248" s="78"/>
      <c r="D248" s="79"/>
      <c r="E248" s="80"/>
      <c r="F248" s="80"/>
      <c r="G248" s="80"/>
      <c r="H248" s="80"/>
      <c r="I248" s="80"/>
      <c r="J248" s="81">
        <f t="shared" ref="J248:J264" si="1">SUM(E248:I248)</f>
        <v>0</v>
      </c>
    </row>
    <row r="249" spans="1:10" s="1" customFormat="1" ht="14.25">
      <c r="A249" s="76"/>
      <c r="B249" s="77" t="s">
        <v>623</v>
      </c>
      <c r="C249" s="78"/>
      <c r="D249" s="79"/>
      <c r="E249" s="80"/>
      <c r="F249" s="80"/>
      <c r="G249" s="80"/>
      <c r="H249" s="80"/>
      <c r="I249" s="80"/>
      <c r="J249" s="81">
        <f t="shared" si="1"/>
        <v>0</v>
      </c>
    </row>
    <row r="250" spans="1:10" s="1" customFormat="1" ht="14.25">
      <c r="A250" s="76"/>
      <c r="B250" s="77" t="s">
        <v>624</v>
      </c>
      <c r="C250" s="78"/>
      <c r="D250" s="79"/>
      <c r="E250" s="80"/>
      <c r="F250" s="80"/>
      <c r="G250" s="80"/>
      <c r="H250" s="80"/>
      <c r="I250" s="80"/>
      <c r="J250" s="81">
        <f t="shared" si="1"/>
        <v>0</v>
      </c>
    </row>
    <row r="251" spans="1:10" s="1" customFormat="1" ht="14.25">
      <c r="A251" s="76"/>
      <c r="B251" s="77" t="s">
        <v>625</v>
      </c>
      <c r="C251" s="78"/>
      <c r="D251" s="79"/>
      <c r="E251" s="80"/>
      <c r="F251" s="80"/>
      <c r="G251" s="80">
        <v>73134857</v>
      </c>
      <c r="H251" s="80"/>
      <c r="I251" s="80"/>
      <c r="J251" s="81">
        <f t="shared" si="1"/>
        <v>73134857</v>
      </c>
    </row>
    <row r="252" spans="1:10" s="1" customFormat="1" ht="14.25">
      <c r="A252" s="76"/>
      <c r="B252" s="77" t="s">
        <v>626</v>
      </c>
      <c r="C252" s="78"/>
      <c r="D252" s="79"/>
      <c r="E252" s="80"/>
      <c r="F252" s="80"/>
      <c r="G252" s="80"/>
      <c r="H252" s="80"/>
      <c r="I252" s="80"/>
      <c r="J252" s="81">
        <f t="shared" si="1"/>
        <v>0</v>
      </c>
    </row>
    <row r="253" spans="1:10" s="1" customFormat="1" ht="14.25">
      <c r="A253" s="76"/>
      <c r="B253" s="77" t="s">
        <v>421</v>
      </c>
      <c r="C253" s="78"/>
      <c r="D253" s="79"/>
      <c r="E253" s="80">
        <f>E246+E247+E248+E249-E250-E251-E252</f>
        <v>3202543682</v>
      </c>
      <c r="F253" s="80">
        <f>F246+F247+F248+F249-F250-F251-F252</f>
        <v>4912805412</v>
      </c>
      <c r="G253" s="80">
        <f>G246+G247+G248+G249-G250-G251-G252</f>
        <v>9507665352</v>
      </c>
      <c r="H253" s="80">
        <f>H246+H247+H248+H249-H250-H251-H252</f>
        <v>183546612</v>
      </c>
      <c r="I253" s="80">
        <f>I246+I247+I248+I249-I250-I251-I252</f>
        <v>192393337</v>
      </c>
      <c r="J253" s="81">
        <f t="shared" si="1"/>
        <v>17998954395</v>
      </c>
    </row>
    <row r="254" spans="1:10" s="1" customFormat="1" ht="15.75">
      <c r="A254" s="76"/>
      <c r="B254" s="82" t="s">
        <v>628</v>
      </c>
      <c r="C254" s="78"/>
      <c r="D254" s="79"/>
      <c r="E254" s="83">
        <f>E255+E256+E257-E258-E259-E260</f>
        <v>2096782371</v>
      </c>
      <c r="F254" s="83">
        <f>F255+F256+F257-F258-F259-F260</f>
        <v>3216335093</v>
      </c>
      <c r="G254" s="83">
        <f>G255+G256+G257-G258-G259-G260</f>
        <v>6325662350</v>
      </c>
      <c r="H254" s="83">
        <f>H255+H256+H257-H258-H259-H260</f>
        <v>176456155</v>
      </c>
      <c r="I254" s="83">
        <f>I255+I256+I257-I258-I259-I260</f>
        <v>105816282</v>
      </c>
      <c r="J254" s="84">
        <f t="shared" si="1"/>
        <v>11921052251</v>
      </c>
    </row>
    <row r="255" spans="1:10" s="1" customFormat="1" ht="14.25">
      <c r="A255" s="76"/>
      <c r="B255" s="77" t="s">
        <v>418</v>
      </c>
      <c r="C255" s="78"/>
      <c r="D255" s="79"/>
      <c r="E255" s="80">
        <v>2019951054</v>
      </c>
      <c r="F255" s="80">
        <v>3060103046</v>
      </c>
      <c r="G255" s="80">
        <v>6073497069</v>
      </c>
      <c r="H255" s="80">
        <v>175274413</v>
      </c>
      <c r="I255" s="80">
        <v>101006451</v>
      </c>
      <c r="J255" s="81">
        <f t="shared" si="1"/>
        <v>11429832033</v>
      </c>
    </row>
    <row r="256" spans="1:10" s="1" customFormat="1" ht="14.25">
      <c r="A256" s="76"/>
      <c r="B256" s="77" t="s">
        <v>422</v>
      </c>
      <c r="C256" s="78"/>
      <c r="D256" s="79"/>
      <c r="E256" s="80">
        <v>76831317</v>
      </c>
      <c r="F256" s="80">
        <v>156232047</v>
      </c>
      <c r="G256" s="80">
        <v>296809002</v>
      </c>
      <c r="H256" s="80">
        <v>1181742</v>
      </c>
      <c r="I256" s="80">
        <v>4809831</v>
      </c>
      <c r="J256" s="81">
        <f t="shared" si="1"/>
        <v>535863939</v>
      </c>
    </row>
    <row r="257" spans="1:10" s="1" customFormat="1" ht="14.25">
      <c r="A257" s="76"/>
      <c r="B257" s="77" t="s">
        <v>623</v>
      </c>
      <c r="C257" s="78"/>
      <c r="D257" s="79"/>
      <c r="E257" s="80"/>
      <c r="F257" s="80"/>
      <c r="G257" s="80"/>
      <c r="H257" s="80"/>
      <c r="I257" s="80"/>
      <c r="J257" s="81">
        <f t="shared" si="1"/>
        <v>0</v>
      </c>
    </row>
    <row r="258" spans="1:10" s="1" customFormat="1" ht="14.25">
      <c r="A258" s="76"/>
      <c r="B258" s="77" t="s">
        <v>624</v>
      </c>
      <c r="C258" s="78"/>
      <c r="D258" s="79"/>
      <c r="E258" s="80"/>
      <c r="F258" s="80"/>
      <c r="G258" s="80"/>
      <c r="H258" s="80"/>
      <c r="I258" s="80"/>
      <c r="J258" s="81">
        <f t="shared" si="1"/>
        <v>0</v>
      </c>
    </row>
    <row r="259" spans="1:10" s="1" customFormat="1" ht="14.25">
      <c r="A259" s="76"/>
      <c r="B259" s="77" t="s">
        <v>625</v>
      </c>
      <c r="C259" s="78"/>
      <c r="D259" s="79"/>
      <c r="E259" s="80"/>
      <c r="F259" s="80"/>
      <c r="G259" s="80">
        <v>44643721</v>
      </c>
      <c r="H259" s="80"/>
      <c r="I259" s="80"/>
      <c r="J259" s="81">
        <f t="shared" si="1"/>
        <v>44643721</v>
      </c>
    </row>
    <row r="260" spans="1:10" s="1" customFormat="1" ht="14.25">
      <c r="A260" s="76"/>
      <c r="B260" s="77" t="s">
        <v>626</v>
      </c>
      <c r="C260" s="78"/>
      <c r="D260" s="79"/>
      <c r="E260" s="80"/>
      <c r="F260" s="80"/>
      <c r="G260" s="80"/>
      <c r="H260" s="80"/>
      <c r="I260" s="80"/>
      <c r="J260" s="81">
        <f t="shared" si="1"/>
        <v>0</v>
      </c>
    </row>
    <row r="261" spans="1:10" s="1" customFormat="1" ht="14.25">
      <c r="A261" s="76"/>
      <c r="B261" s="77" t="s">
        <v>421</v>
      </c>
      <c r="C261" s="78"/>
      <c r="D261" s="79"/>
      <c r="E261" s="83">
        <f>E255+E256+E257-E258-E259-E260</f>
        <v>2096782371</v>
      </c>
      <c r="F261" s="83">
        <f t="shared" ref="F261:I261" si="2">F255+F256+F257-F258-F259-F260</f>
        <v>3216335093</v>
      </c>
      <c r="G261" s="83">
        <f t="shared" si="2"/>
        <v>6325662350</v>
      </c>
      <c r="H261" s="83">
        <f t="shared" si="2"/>
        <v>176456155</v>
      </c>
      <c r="I261" s="83">
        <f t="shared" si="2"/>
        <v>105816282</v>
      </c>
      <c r="J261" s="84">
        <f t="shared" si="1"/>
        <v>11921052251</v>
      </c>
    </row>
    <row r="262" spans="1:10" s="73" customFormat="1" ht="30.75" customHeight="1">
      <c r="A262" s="85"/>
      <c r="B262" s="350" t="s">
        <v>629</v>
      </c>
      <c r="C262" s="351"/>
      <c r="D262" s="352"/>
      <c r="E262" s="86">
        <f t="shared" ref="E262:J263" si="3">E245-E254</f>
        <v>1105761311</v>
      </c>
      <c r="F262" s="86">
        <f t="shared" si="3"/>
        <v>1696470319</v>
      </c>
      <c r="G262" s="86">
        <f t="shared" si="3"/>
        <v>3182003002</v>
      </c>
      <c r="H262" s="86">
        <f t="shared" si="3"/>
        <v>7090457</v>
      </c>
      <c r="I262" s="86">
        <f t="shared" si="3"/>
        <v>86577055</v>
      </c>
      <c r="J262" s="87">
        <f t="shared" si="3"/>
        <v>6077902144</v>
      </c>
    </row>
    <row r="263" spans="1:10" s="1" customFormat="1" ht="15.75">
      <c r="A263" s="76"/>
      <c r="B263" s="82" t="s">
        <v>853</v>
      </c>
      <c r="C263" s="88"/>
      <c r="D263" s="79"/>
      <c r="E263" s="80">
        <f t="shared" si="3"/>
        <v>1182592628</v>
      </c>
      <c r="F263" s="80">
        <f t="shared" si="3"/>
        <v>1852702366</v>
      </c>
      <c r="G263" s="80">
        <f t="shared" si="3"/>
        <v>3507303140</v>
      </c>
      <c r="H263" s="80">
        <f t="shared" si="3"/>
        <v>8272199</v>
      </c>
      <c r="I263" s="80">
        <f t="shared" si="3"/>
        <v>91386886</v>
      </c>
      <c r="J263" s="81">
        <f t="shared" si="1"/>
        <v>6642257219</v>
      </c>
    </row>
    <row r="264" spans="1:10" s="1" customFormat="1" ht="19.5" customHeight="1" thickBot="1">
      <c r="A264" s="162"/>
      <c r="B264" s="89" t="s">
        <v>854</v>
      </c>
      <c r="C264" s="90"/>
      <c r="D264" s="91"/>
      <c r="E264" s="92">
        <f>E262</f>
        <v>1105761311</v>
      </c>
      <c r="F264" s="92">
        <f>F262</f>
        <v>1696470319</v>
      </c>
      <c r="G264" s="92">
        <f>G262</f>
        <v>3182003002</v>
      </c>
      <c r="H264" s="92">
        <f>H262</f>
        <v>7090457</v>
      </c>
      <c r="I264" s="92">
        <f>I262</f>
        <v>86577055</v>
      </c>
      <c r="J264" s="238">
        <f t="shared" si="1"/>
        <v>6077902144</v>
      </c>
    </row>
    <row r="265" spans="1:10" ht="17.25" thickTop="1">
      <c r="B265" s="70" t="s">
        <v>632</v>
      </c>
    </row>
    <row r="266" spans="1:10">
      <c r="B266" s="70" t="s">
        <v>633</v>
      </c>
    </row>
    <row r="267" spans="1:10">
      <c r="B267" s="70" t="s">
        <v>634</v>
      </c>
    </row>
    <row r="268" spans="1:10" ht="17.25">
      <c r="A268" s="66" t="s">
        <v>635</v>
      </c>
      <c r="B268" s="61" t="s">
        <v>636</v>
      </c>
    </row>
    <row r="269" spans="1:10" ht="17.25" thickBot="1">
      <c r="A269" s="68"/>
      <c r="B269" s="62"/>
    </row>
    <row r="270" spans="1:10" s="73" customFormat="1" ht="43.5" thickTop="1">
      <c r="A270" s="347" t="s">
        <v>610</v>
      </c>
      <c r="B270" s="348"/>
      <c r="C270" s="348"/>
      <c r="D270" s="349"/>
      <c r="E270" s="71" t="s">
        <v>611</v>
      </c>
      <c r="F270" s="71" t="s">
        <v>612</v>
      </c>
      <c r="G270" s="71" t="s">
        <v>613</v>
      </c>
      <c r="H270" s="71" t="s">
        <v>615</v>
      </c>
      <c r="I270" s="71" t="s">
        <v>637</v>
      </c>
      <c r="J270" s="72" t="s">
        <v>616</v>
      </c>
    </row>
    <row r="271" spans="1:10" s="1" customFormat="1" ht="15.75">
      <c r="A271" s="329" t="s">
        <v>638</v>
      </c>
      <c r="B271" s="330"/>
      <c r="C271" s="330"/>
      <c r="D271" s="330"/>
      <c r="E271" s="97">
        <f t="shared" ref="E271:J271" si="4">E272+E273+E274+E275-E276-E277</f>
        <v>0</v>
      </c>
      <c r="F271" s="97">
        <f t="shared" si="4"/>
        <v>0</v>
      </c>
      <c r="G271" s="97">
        <f t="shared" si="4"/>
        <v>0</v>
      </c>
      <c r="H271" s="97">
        <f t="shared" si="4"/>
        <v>0</v>
      </c>
      <c r="I271" s="97">
        <f t="shared" si="4"/>
        <v>0</v>
      </c>
      <c r="J271" s="98">
        <f t="shared" si="4"/>
        <v>0</v>
      </c>
    </row>
    <row r="272" spans="1:10" s="1" customFormat="1" ht="14.25">
      <c r="A272" s="76"/>
      <c r="B272" s="99" t="s">
        <v>419</v>
      </c>
      <c r="C272" s="100"/>
      <c r="D272" s="79"/>
      <c r="E272" s="101"/>
      <c r="F272" s="101"/>
      <c r="G272" s="101"/>
      <c r="H272" s="101"/>
      <c r="I272" s="101"/>
      <c r="J272" s="102">
        <f>SUM(E272:I272)</f>
        <v>0</v>
      </c>
    </row>
    <row r="273" spans="1:10" s="1" customFormat="1" ht="14.25">
      <c r="A273" s="76"/>
      <c r="B273" s="99" t="s">
        <v>420</v>
      </c>
      <c r="C273" s="100"/>
      <c r="D273" s="79"/>
      <c r="E273" s="101"/>
      <c r="F273" s="101"/>
      <c r="G273" s="101"/>
      <c r="H273" s="101"/>
      <c r="I273" s="101"/>
      <c r="J273" s="102">
        <f t="shared" ref="J273:J289" si="5">SUM(E273:I273)</f>
        <v>0</v>
      </c>
    </row>
    <row r="274" spans="1:10" s="1" customFormat="1" ht="14.25">
      <c r="A274" s="76"/>
      <c r="B274" s="99" t="s">
        <v>639</v>
      </c>
      <c r="C274" s="100"/>
      <c r="D274" s="79"/>
      <c r="E274" s="101"/>
      <c r="F274" s="101"/>
      <c r="G274" s="101"/>
      <c r="H274" s="101"/>
      <c r="I274" s="101"/>
      <c r="J274" s="102">
        <f t="shared" si="5"/>
        <v>0</v>
      </c>
    </row>
    <row r="275" spans="1:10" s="1" customFormat="1" ht="14.25">
      <c r="A275" s="76"/>
      <c r="B275" s="77" t="s">
        <v>623</v>
      </c>
      <c r="C275" s="78"/>
      <c r="D275" s="79"/>
      <c r="E275" s="101"/>
      <c r="F275" s="101"/>
      <c r="G275" s="101"/>
      <c r="H275" s="101"/>
      <c r="I275" s="101"/>
      <c r="J275" s="102">
        <f t="shared" si="5"/>
        <v>0</v>
      </c>
    </row>
    <row r="276" spans="1:10" s="1" customFormat="1" ht="14.25">
      <c r="A276" s="76"/>
      <c r="B276" s="77" t="s">
        <v>640</v>
      </c>
      <c r="C276" s="78"/>
      <c r="D276" s="79"/>
      <c r="E276" s="101"/>
      <c r="F276" s="101"/>
      <c r="G276" s="101"/>
      <c r="H276" s="101"/>
      <c r="I276" s="101"/>
      <c r="J276" s="102">
        <f t="shared" si="5"/>
        <v>0</v>
      </c>
    </row>
    <row r="277" spans="1:10" s="1" customFormat="1" ht="14.25">
      <c r="A277" s="76"/>
      <c r="B277" s="77" t="s">
        <v>626</v>
      </c>
      <c r="C277" s="78"/>
      <c r="D277" s="79"/>
      <c r="E277" s="101"/>
      <c r="F277" s="101"/>
      <c r="G277" s="101"/>
      <c r="H277" s="101"/>
      <c r="I277" s="101"/>
      <c r="J277" s="102">
        <f t="shared" si="5"/>
        <v>0</v>
      </c>
    </row>
    <row r="278" spans="1:10" s="1" customFormat="1" ht="14.25">
      <c r="A278" s="76"/>
      <c r="B278" s="77" t="s">
        <v>421</v>
      </c>
      <c r="C278" s="78"/>
      <c r="D278" s="79"/>
      <c r="E278" s="101"/>
      <c r="F278" s="101">
        <f>F272+F273+F274+F275-F276-F277</f>
        <v>0</v>
      </c>
      <c r="G278" s="101">
        <f>G272+G273+G274+G275-G276-G277</f>
        <v>0</v>
      </c>
      <c r="H278" s="101"/>
      <c r="I278" s="101"/>
      <c r="J278" s="102">
        <f t="shared" si="5"/>
        <v>0</v>
      </c>
    </row>
    <row r="279" spans="1:10" s="1" customFormat="1" ht="15.75">
      <c r="A279" s="76"/>
      <c r="B279" s="82" t="s">
        <v>628</v>
      </c>
      <c r="C279" s="78"/>
      <c r="D279" s="79"/>
      <c r="E279" s="97">
        <f t="shared" ref="E279:J279" si="6">E280+E281+E282+E283-E284-E285</f>
        <v>0</v>
      </c>
      <c r="F279" s="97">
        <f t="shared" si="6"/>
        <v>0</v>
      </c>
      <c r="G279" s="97">
        <f t="shared" si="6"/>
        <v>0</v>
      </c>
      <c r="H279" s="97">
        <f t="shared" si="6"/>
        <v>0</v>
      </c>
      <c r="I279" s="97">
        <f t="shared" si="6"/>
        <v>0</v>
      </c>
      <c r="J279" s="98">
        <f t="shared" si="6"/>
        <v>0</v>
      </c>
    </row>
    <row r="280" spans="1:10" s="1" customFormat="1" ht="14.25">
      <c r="A280" s="76"/>
      <c r="B280" s="77" t="s">
        <v>418</v>
      </c>
      <c r="C280" s="78"/>
      <c r="D280" s="79"/>
      <c r="E280" s="101"/>
      <c r="F280" s="101"/>
      <c r="G280" s="101"/>
      <c r="H280" s="101"/>
      <c r="I280" s="101"/>
      <c r="J280" s="102">
        <f t="shared" si="5"/>
        <v>0</v>
      </c>
    </row>
    <row r="281" spans="1:10" s="1" customFormat="1" ht="14.25">
      <c r="A281" s="76"/>
      <c r="B281" s="77" t="s">
        <v>422</v>
      </c>
      <c r="C281" s="78"/>
      <c r="D281" s="79"/>
      <c r="E281" s="101"/>
      <c r="F281" s="101"/>
      <c r="G281" s="101"/>
      <c r="H281" s="101"/>
      <c r="I281" s="101"/>
      <c r="J281" s="102">
        <f t="shared" si="5"/>
        <v>0</v>
      </c>
    </row>
    <row r="282" spans="1:10" s="1" customFormat="1" ht="14.25">
      <c r="A282" s="76"/>
      <c r="B282" s="77" t="s">
        <v>639</v>
      </c>
      <c r="C282" s="78"/>
      <c r="D282" s="79"/>
      <c r="E282" s="101"/>
      <c r="F282" s="101"/>
      <c r="G282" s="101"/>
      <c r="H282" s="101"/>
      <c r="I282" s="101"/>
      <c r="J282" s="102">
        <f t="shared" si="5"/>
        <v>0</v>
      </c>
    </row>
    <row r="283" spans="1:10" s="1" customFormat="1" ht="14.25">
      <c r="A283" s="76"/>
      <c r="B283" s="77" t="s">
        <v>623</v>
      </c>
      <c r="C283" s="78"/>
      <c r="D283" s="79"/>
      <c r="E283" s="101"/>
      <c r="F283" s="101"/>
      <c r="G283" s="101"/>
      <c r="H283" s="101"/>
      <c r="I283" s="101"/>
      <c r="J283" s="102">
        <f t="shared" si="5"/>
        <v>0</v>
      </c>
    </row>
    <row r="284" spans="1:10" s="1" customFormat="1" ht="14.25">
      <c r="A284" s="76"/>
      <c r="B284" s="77" t="s">
        <v>640</v>
      </c>
      <c r="C284" s="78"/>
      <c r="D284" s="79"/>
      <c r="E284" s="101"/>
      <c r="F284" s="101"/>
      <c r="G284" s="101"/>
      <c r="H284" s="101"/>
      <c r="I284" s="101"/>
      <c r="J284" s="102">
        <f t="shared" si="5"/>
        <v>0</v>
      </c>
    </row>
    <row r="285" spans="1:10" s="1" customFormat="1" ht="14.25">
      <c r="A285" s="76"/>
      <c r="B285" s="77" t="s">
        <v>626</v>
      </c>
      <c r="C285" s="78"/>
      <c r="D285" s="79"/>
      <c r="E285" s="101"/>
      <c r="F285" s="101"/>
      <c r="G285" s="101"/>
      <c r="H285" s="101"/>
      <c r="I285" s="101"/>
      <c r="J285" s="102">
        <f t="shared" si="5"/>
        <v>0</v>
      </c>
    </row>
    <row r="286" spans="1:10" s="1" customFormat="1" ht="14.25">
      <c r="A286" s="76"/>
      <c r="B286" s="99" t="s">
        <v>421</v>
      </c>
      <c r="C286" s="100"/>
      <c r="D286" s="79"/>
      <c r="E286" s="101"/>
      <c r="F286" s="101">
        <v>0</v>
      </c>
      <c r="G286" s="101"/>
      <c r="H286" s="101"/>
      <c r="I286" s="101"/>
      <c r="J286" s="102">
        <f t="shared" si="5"/>
        <v>0</v>
      </c>
    </row>
    <row r="287" spans="1:10" s="73" customFormat="1" ht="30.75" customHeight="1">
      <c r="A287" s="85"/>
      <c r="B287" s="344" t="s">
        <v>641</v>
      </c>
      <c r="C287" s="344"/>
      <c r="D287" s="344"/>
      <c r="E287" s="103">
        <f t="shared" ref="E287:J287" si="7">E271-E279</f>
        <v>0</v>
      </c>
      <c r="F287" s="103">
        <f t="shared" si="7"/>
        <v>0</v>
      </c>
      <c r="G287" s="103">
        <f t="shared" si="7"/>
        <v>0</v>
      </c>
      <c r="H287" s="103">
        <f t="shared" si="7"/>
        <v>0</v>
      </c>
      <c r="I287" s="103">
        <f t="shared" si="7"/>
        <v>0</v>
      </c>
      <c r="J287" s="104">
        <f t="shared" si="7"/>
        <v>0</v>
      </c>
    </row>
    <row r="288" spans="1:10" s="1" customFormat="1" ht="14.25">
      <c r="A288" s="76"/>
      <c r="B288" s="99" t="s">
        <v>630</v>
      </c>
      <c r="C288" s="100"/>
      <c r="D288" s="79"/>
      <c r="E288" s="101"/>
      <c r="F288" s="101">
        <f>F272-F280</f>
        <v>0</v>
      </c>
      <c r="G288" s="101">
        <f>G272-G280</f>
        <v>0</v>
      </c>
      <c r="H288" s="101"/>
      <c r="I288" s="101"/>
      <c r="J288" s="102">
        <f t="shared" si="5"/>
        <v>0</v>
      </c>
    </row>
    <row r="289" spans="1:10" s="1" customFormat="1" ht="15" thickBot="1">
      <c r="A289" s="162"/>
      <c r="B289" s="105" t="s">
        <v>631</v>
      </c>
      <c r="C289" s="106"/>
      <c r="D289" s="91"/>
      <c r="E289" s="107"/>
      <c r="F289" s="107">
        <f>F288-F281</f>
        <v>0</v>
      </c>
      <c r="G289" s="107"/>
      <c r="H289" s="107"/>
      <c r="I289" s="107"/>
      <c r="J289" s="108">
        <f t="shared" si="5"/>
        <v>0</v>
      </c>
    </row>
    <row r="290" spans="1:10" ht="17.25" thickTop="1">
      <c r="A290" s="68"/>
      <c r="B290" s="70" t="s">
        <v>642</v>
      </c>
    </row>
    <row r="291" spans="1:10" ht="23.25" customHeight="1" thickBot="1">
      <c r="A291" s="66" t="s">
        <v>283</v>
      </c>
      <c r="B291" s="61" t="s">
        <v>643</v>
      </c>
      <c r="C291" s="59"/>
      <c r="D291" s="59"/>
      <c r="E291" s="59"/>
      <c r="F291" s="59"/>
      <c r="G291" s="59"/>
      <c r="H291" s="59"/>
      <c r="I291" s="59"/>
      <c r="J291" s="59"/>
    </row>
    <row r="292" spans="1:10" ht="50.25" thickTop="1">
      <c r="A292" s="334" t="s">
        <v>610</v>
      </c>
      <c r="B292" s="335"/>
      <c r="C292" s="335"/>
      <c r="D292" s="336"/>
      <c r="E292" s="109" t="s">
        <v>611</v>
      </c>
      <c r="F292" s="109" t="s">
        <v>612</v>
      </c>
      <c r="G292" s="109" t="s">
        <v>613</v>
      </c>
      <c r="H292" s="109" t="s">
        <v>644</v>
      </c>
      <c r="I292" s="110" t="s">
        <v>615</v>
      </c>
      <c r="J292" s="111" t="s">
        <v>616</v>
      </c>
    </row>
    <row r="293" spans="1:10" ht="17.25">
      <c r="A293" s="331" t="s">
        <v>645</v>
      </c>
      <c r="B293" s="332"/>
      <c r="C293" s="332"/>
      <c r="D293" s="332"/>
      <c r="E293" s="112"/>
      <c r="F293" s="112"/>
      <c r="G293" s="112"/>
      <c r="H293" s="113">
        <f>H294+H295+H296+H297+H298-H299-H300</f>
        <v>2605691260</v>
      </c>
      <c r="I293" s="112"/>
      <c r="J293" s="119">
        <f>J294+J295+J296+J297+J298-J299-J300</f>
        <v>2605691260</v>
      </c>
    </row>
    <row r="294" spans="1:10">
      <c r="A294" s="114"/>
      <c r="B294" s="115" t="s">
        <v>417</v>
      </c>
      <c r="C294" s="116"/>
      <c r="D294" s="117"/>
      <c r="E294" s="112"/>
      <c r="F294" s="112"/>
      <c r="G294" s="112"/>
      <c r="H294" s="112">
        <v>2605691260</v>
      </c>
      <c r="I294" s="112"/>
      <c r="J294" s="81">
        <f>SUM(E294:I294)</f>
        <v>2605691260</v>
      </c>
    </row>
    <row r="295" spans="1:10">
      <c r="A295" s="114"/>
      <c r="B295" s="115" t="s">
        <v>522</v>
      </c>
      <c r="C295" s="116"/>
      <c r="D295" s="117"/>
      <c r="E295" s="112"/>
      <c r="F295" s="112"/>
      <c r="G295" s="112"/>
      <c r="H295" s="112"/>
      <c r="I295" s="112"/>
      <c r="J295" s="81">
        <f t="shared" ref="J295:J311" si="8">SUM(E295:I295)</f>
        <v>0</v>
      </c>
    </row>
    <row r="296" spans="1:10">
      <c r="A296" s="114"/>
      <c r="B296" s="115" t="s">
        <v>646</v>
      </c>
      <c r="C296" s="116"/>
      <c r="D296" s="117"/>
      <c r="E296" s="112"/>
      <c r="F296" s="112"/>
      <c r="G296" s="112"/>
      <c r="H296" s="112"/>
      <c r="I296" s="112"/>
      <c r="J296" s="81">
        <f t="shared" si="8"/>
        <v>0</v>
      </c>
    </row>
    <row r="297" spans="1:10">
      <c r="A297" s="114"/>
      <c r="B297" s="115" t="s">
        <v>647</v>
      </c>
      <c r="C297" s="116"/>
      <c r="D297" s="117"/>
      <c r="E297" s="112"/>
      <c r="F297" s="112"/>
      <c r="G297" s="112"/>
      <c r="H297" s="112"/>
      <c r="I297" s="112"/>
      <c r="J297" s="81">
        <f t="shared" si="8"/>
        <v>0</v>
      </c>
    </row>
    <row r="298" spans="1:10">
      <c r="A298" s="114"/>
      <c r="B298" s="115" t="s">
        <v>623</v>
      </c>
      <c r="C298" s="116"/>
      <c r="D298" s="117"/>
      <c r="E298" s="112"/>
      <c r="F298" s="112"/>
      <c r="G298" s="112"/>
      <c r="H298" s="112"/>
      <c r="I298" s="112"/>
      <c r="J298" s="81">
        <f t="shared" si="8"/>
        <v>0</v>
      </c>
    </row>
    <row r="299" spans="1:10">
      <c r="A299" s="114"/>
      <c r="B299" s="115" t="s">
        <v>625</v>
      </c>
      <c r="C299" s="116"/>
      <c r="D299" s="117"/>
      <c r="E299" s="112"/>
      <c r="F299" s="112"/>
      <c r="G299" s="112"/>
      <c r="H299" s="112"/>
      <c r="I299" s="112"/>
      <c r="J299" s="81">
        <f t="shared" si="8"/>
        <v>0</v>
      </c>
    </row>
    <row r="300" spans="1:10">
      <c r="A300" s="114"/>
      <c r="B300" s="115" t="s">
        <v>626</v>
      </c>
      <c r="C300" s="116"/>
      <c r="D300" s="117"/>
      <c r="E300" s="112"/>
      <c r="F300" s="112"/>
      <c r="G300" s="112"/>
      <c r="H300" s="112"/>
      <c r="I300" s="112"/>
      <c r="J300" s="81">
        <f t="shared" si="8"/>
        <v>0</v>
      </c>
    </row>
    <row r="301" spans="1:10">
      <c r="A301" s="114"/>
      <c r="B301" s="115" t="s">
        <v>627</v>
      </c>
      <c r="C301" s="116"/>
      <c r="D301" s="117"/>
      <c r="E301" s="112"/>
      <c r="F301" s="112"/>
      <c r="G301" s="112"/>
      <c r="H301" s="112">
        <f>H294+H295+H296+H297+H298-H299-H300</f>
        <v>2605691260</v>
      </c>
      <c r="I301" s="112"/>
      <c r="J301" s="81">
        <f t="shared" si="8"/>
        <v>2605691260</v>
      </c>
    </row>
    <row r="302" spans="1:10" ht="17.25">
      <c r="A302" s="114"/>
      <c r="B302" s="118" t="s">
        <v>628</v>
      </c>
      <c r="C302" s="116"/>
      <c r="D302" s="117"/>
      <c r="E302" s="113"/>
      <c r="F302" s="113"/>
      <c r="G302" s="113"/>
      <c r="H302" s="113">
        <f>H303+H304+H305-H306-H307</f>
        <v>390853704</v>
      </c>
      <c r="I302" s="113"/>
      <c r="J302" s="119">
        <f>J303+J304+J305-J306-J307</f>
        <v>390853704</v>
      </c>
    </row>
    <row r="303" spans="1:10">
      <c r="A303" s="114"/>
      <c r="B303" s="115" t="s">
        <v>418</v>
      </c>
      <c r="C303" s="116"/>
      <c r="D303" s="117"/>
      <c r="E303" s="112"/>
      <c r="F303" s="112"/>
      <c r="G303" s="112"/>
      <c r="H303" s="112">
        <v>377825247</v>
      </c>
      <c r="I303" s="112"/>
      <c r="J303" s="81">
        <f t="shared" si="8"/>
        <v>377825247</v>
      </c>
    </row>
    <row r="304" spans="1:10">
      <c r="A304" s="114"/>
      <c r="B304" s="115" t="s">
        <v>523</v>
      </c>
      <c r="C304" s="116"/>
      <c r="D304" s="117"/>
      <c r="E304" s="112"/>
      <c r="F304" s="112"/>
      <c r="G304" s="112"/>
      <c r="H304" s="112">
        <v>13028457</v>
      </c>
      <c r="I304" s="112"/>
      <c r="J304" s="81">
        <f t="shared" si="8"/>
        <v>13028457</v>
      </c>
    </row>
    <row r="305" spans="1:10">
      <c r="A305" s="114"/>
      <c r="B305" s="115" t="s">
        <v>623</v>
      </c>
      <c r="C305" s="116"/>
      <c r="D305" s="117"/>
      <c r="E305" s="112"/>
      <c r="F305" s="112"/>
      <c r="G305" s="112"/>
      <c r="H305" s="112"/>
      <c r="I305" s="112"/>
      <c r="J305" s="81">
        <f t="shared" si="8"/>
        <v>0</v>
      </c>
    </row>
    <row r="306" spans="1:10">
      <c r="A306" s="114"/>
      <c r="B306" s="115" t="s">
        <v>625</v>
      </c>
      <c r="C306" s="116"/>
      <c r="D306" s="117"/>
      <c r="E306" s="112"/>
      <c r="F306" s="112"/>
      <c r="G306" s="112"/>
      <c r="H306" s="112"/>
      <c r="I306" s="112"/>
      <c r="J306" s="81">
        <f t="shared" si="8"/>
        <v>0</v>
      </c>
    </row>
    <row r="307" spans="1:10">
      <c r="A307" s="114"/>
      <c r="B307" s="115" t="s">
        <v>626</v>
      </c>
      <c r="C307" s="116"/>
      <c r="D307" s="117"/>
      <c r="E307" s="112"/>
      <c r="F307" s="112"/>
      <c r="G307" s="112"/>
      <c r="H307" s="112"/>
      <c r="I307" s="112"/>
      <c r="J307" s="81">
        <f t="shared" si="8"/>
        <v>0</v>
      </c>
    </row>
    <row r="308" spans="1:10">
      <c r="A308" s="114"/>
      <c r="B308" s="115" t="s">
        <v>524</v>
      </c>
      <c r="C308" s="116"/>
      <c r="D308" s="117"/>
      <c r="E308" s="112"/>
      <c r="F308" s="112"/>
      <c r="G308" s="112"/>
      <c r="H308" s="112">
        <f>H303+H304+H305-H306-H307</f>
        <v>390853704</v>
      </c>
      <c r="I308" s="112"/>
      <c r="J308" s="81">
        <f t="shared" si="8"/>
        <v>390853704</v>
      </c>
    </row>
    <row r="309" spans="1:10" ht="33.75" customHeight="1">
      <c r="A309" s="120"/>
      <c r="B309" s="333" t="s">
        <v>648</v>
      </c>
      <c r="C309" s="333"/>
      <c r="D309" s="333"/>
      <c r="E309" s="122"/>
      <c r="F309" s="122"/>
      <c r="G309" s="122"/>
      <c r="H309" s="122">
        <f>H293-H302</f>
        <v>2214837556</v>
      </c>
      <c r="I309" s="122"/>
      <c r="J309" s="123">
        <f>J293-J302</f>
        <v>2214837556</v>
      </c>
    </row>
    <row r="310" spans="1:10">
      <c r="A310" s="114"/>
      <c r="B310" s="115" t="s">
        <v>630</v>
      </c>
      <c r="C310" s="116"/>
      <c r="D310" s="117"/>
      <c r="E310" s="112"/>
      <c r="F310" s="112"/>
      <c r="G310" s="112"/>
      <c r="H310" s="112">
        <f>H294-H303</f>
        <v>2227866013</v>
      </c>
      <c r="I310" s="112"/>
      <c r="J310" s="81">
        <f t="shared" si="8"/>
        <v>2227866013</v>
      </c>
    </row>
    <row r="311" spans="1:10" ht="17.25" thickBot="1">
      <c r="A311" s="163"/>
      <c r="B311" s="124" t="s">
        <v>631</v>
      </c>
      <c r="C311" s="125"/>
      <c r="D311" s="126"/>
      <c r="E311" s="127"/>
      <c r="F311" s="127"/>
      <c r="G311" s="127"/>
      <c r="H311" s="127">
        <f>H301-H308</f>
        <v>2214837556</v>
      </c>
      <c r="I311" s="127"/>
      <c r="J311" s="93">
        <f t="shared" si="8"/>
        <v>2214837556</v>
      </c>
    </row>
    <row r="312" spans="1:10" ht="17.25" thickTop="1">
      <c r="B312" s="60" t="s">
        <v>649</v>
      </c>
    </row>
    <row r="314" spans="1:10" ht="17.25">
      <c r="A314" s="66" t="s">
        <v>285</v>
      </c>
      <c r="B314" s="61" t="s">
        <v>650</v>
      </c>
      <c r="C314" s="59"/>
      <c r="D314" s="59"/>
      <c r="E314" s="59"/>
      <c r="G314" s="272" t="s">
        <v>928</v>
      </c>
      <c r="H314" s="272"/>
      <c r="I314" s="272" t="s">
        <v>922</v>
      </c>
      <c r="J314" s="272"/>
    </row>
    <row r="315" spans="1:10">
      <c r="A315" s="68"/>
      <c r="B315" s="62" t="s">
        <v>651</v>
      </c>
      <c r="G315" s="264"/>
      <c r="H315" s="264"/>
      <c r="I315" s="264"/>
      <c r="J315" s="264"/>
    </row>
    <row r="316" spans="1:10">
      <c r="A316" s="68"/>
      <c r="B316" s="62" t="s">
        <v>652</v>
      </c>
      <c r="G316" s="69"/>
      <c r="H316" s="69"/>
      <c r="I316" s="69"/>
      <c r="J316" s="69"/>
    </row>
    <row r="317" spans="1:10">
      <c r="A317" s="68"/>
      <c r="B317" s="62" t="s">
        <v>653</v>
      </c>
      <c r="G317" s="264"/>
      <c r="H317" s="264"/>
      <c r="I317" s="264"/>
      <c r="J317" s="264"/>
    </row>
    <row r="318" spans="1:10">
      <c r="A318" s="68"/>
      <c r="B318" s="62"/>
      <c r="G318" s="69"/>
      <c r="H318" s="69"/>
      <c r="I318" s="69"/>
      <c r="J318" s="69"/>
    </row>
    <row r="319" spans="1:10" ht="18" thickBot="1">
      <c r="A319" s="66" t="s">
        <v>654</v>
      </c>
      <c r="B319" s="61" t="s">
        <v>655</v>
      </c>
      <c r="C319" s="59"/>
      <c r="D319" s="59"/>
    </row>
    <row r="320" spans="1:10" s="128" customFormat="1" ht="33.75" customHeight="1" thickTop="1">
      <c r="A320" s="334" t="s">
        <v>610</v>
      </c>
      <c r="B320" s="335"/>
      <c r="C320" s="335"/>
      <c r="D320" s="336"/>
      <c r="E320" s="337" t="s">
        <v>621</v>
      </c>
      <c r="F320" s="338"/>
      <c r="G320" s="109" t="s">
        <v>656</v>
      </c>
      <c r="H320" s="109" t="s">
        <v>657</v>
      </c>
      <c r="I320" s="337" t="s">
        <v>627</v>
      </c>
      <c r="J320" s="353"/>
    </row>
    <row r="321" spans="1:10" ht="17.25">
      <c r="A321" s="331" t="s">
        <v>658</v>
      </c>
      <c r="B321" s="332"/>
      <c r="C321" s="332"/>
      <c r="D321" s="332"/>
      <c r="E321" s="129"/>
      <c r="F321" s="129"/>
      <c r="G321" s="129"/>
      <c r="H321" s="129"/>
      <c r="I321" s="129"/>
      <c r="J321" s="130"/>
    </row>
    <row r="322" spans="1:10">
      <c r="A322" s="114"/>
      <c r="B322" s="315" t="s">
        <v>659</v>
      </c>
      <c r="C322" s="316"/>
      <c r="D322" s="317"/>
      <c r="E322" s="129"/>
      <c r="F322" s="129"/>
      <c r="G322" s="129"/>
      <c r="H322" s="129"/>
      <c r="I322" s="129"/>
      <c r="J322" s="130"/>
    </row>
    <row r="323" spans="1:10">
      <c r="A323" s="114"/>
      <c r="B323" s="315" t="s">
        <v>660</v>
      </c>
      <c r="C323" s="316"/>
      <c r="D323" s="317"/>
      <c r="E323" s="129"/>
      <c r="F323" s="129"/>
      <c r="G323" s="129"/>
      <c r="H323" s="129"/>
      <c r="I323" s="129"/>
      <c r="J323" s="130"/>
    </row>
    <row r="324" spans="1:10">
      <c r="A324" s="114"/>
      <c r="B324" s="115" t="s">
        <v>661</v>
      </c>
      <c r="C324" s="129"/>
      <c r="D324" s="129"/>
      <c r="E324" s="129"/>
      <c r="F324" s="129"/>
      <c r="G324" s="129"/>
      <c r="H324" s="129"/>
      <c r="I324" s="129"/>
      <c r="J324" s="130"/>
    </row>
    <row r="325" spans="1:10">
      <c r="A325" s="114"/>
      <c r="B325" s="131" t="s">
        <v>662</v>
      </c>
      <c r="C325" s="132"/>
      <c r="D325" s="117"/>
      <c r="E325" s="129"/>
      <c r="F325" s="129"/>
      <c r="G325" s="129"/>
      <c r="H325" s="129"/>
      <c r="I325" s="129"/>
      <c r="J325" s="130"/>
    </row>
    <row r="326" spans="1:10" ht="17.25">
      <c r="A326" s="114"/>
      <c r="B326" s="118" t="s">
        <v>628</v>
      </c>
      <c r="C326" s="116"/>
      <c r="D326" s="117"/>
      <c r="E326" s="129"/>
      <c r="F326" s="129"/>
      <c r="G326" s="129"/>
      <c r="H326" s="129"/>
      <c r="I326" s="129"/>
      <c r="J326" s="130"/>
    </row>
    <row r="327" spans="1:10">
      <c r="A327" s="114"/>
      <c r="B327" s="315" t="s">
        <v>659</v>
      </c>
      <c r="C327" s="316"/>
      <c r="D327" s="317"/>
      <c r="E327" s="129"/>
      <c r="F327" s="129"/>
      <c r="G327" s="129"/>
      <c r="H327" s="129"/>
      <c r="I327" s="129"/>
      <c r="J327" s="130"/>
    </row>
    <row r="328" spans="1:10">
      <c r="A328" s="114"/>
      <c r="B328" s="315" t="s">
        <v>660</v>
      </c>
      <c r="C328" s="316"/>
      <c r="D328" s="317"/>
      <c r="E328" s="129"/>
      <c r="F328" s="129"/>
      <c r="G328" s="129"/>
      <c r="H328" s="129"/>
      <c r="I328" s="129"/>
      <c r="J328" s="130"/>
    </row>
    <row r="329" spans="1:10">
      <c r="A329" s="114"/>
      <c r="B329" s="115" t="s">
        <v>661</v>
      </c>
      <c r="C329" s="129"/>
      <c r="D329" s="129"/>
      <c r="E329" s="129"/>
      <c r="F329" s="129"/>
      <c r="G329" s="129"/>
      <c r="H329" s="129"/>
      <c r="I329" s="129"/>
      <c r="J329" s="130"/>
    </row>
    <row r="330" spans="1:10">
      <c r="A330" s="114"/>
      <c r="B330" s="315" t="s">
        <v>662</v>
      </c>
      <c r="C330" s="316"/>
      <c r="D330" s="317"/>
      <c r="E330" s="129"/>
      <c r="F330" s="129"/>
      <c r="G330" s="129"/>
      <c r="H330" s="129"/>
      <c r="I330" s="129"/>
      <c r="J330" s="130"/>
    </row>
    <row r="331" spans="1:10" ht="32.25" customHeight="1">
      <c r="A331" s="120"/>
      <c r="B331" s="333" t="s">
        <v>663</v>
      </c>
      <c r="C331" s="333"/>
      <c r="D331" s="333"/>
      <c r="E331" s="133"/>
      <c r="F331" s="133"/>
      <c r="G331" s="133"/>
      <c r="H331" s="133"/>
      <c r="I331" s="133"/>
      <c r="J331" s="134"/>
    </row>
    <row r="332" spans="1:10" ht="18.75" customHeight="1">
      <c r="A332" s="120"/>
      <c r="B332" s="315" t="s">
        <v>659</v>
      </c>
      <c r="C332" s="316"/>
      <c r="D332" s="317"/>
      <c r="E332" s="133"/>
      <c r="F332" s="133"/>
      <c r="G332" s="133"/>
      <c r="H332" s="133"/>
      <c r="I332" s="133"/>
      <c r="J332" s="134"/>
    </row>
    <row r="333" spans="1:10" ht="18.75" customHeight="1">
      <c r="A333" s="120"/>
      <c r="B333" s="315" t="s">
        <v>660</v>
      </c>
      <c r="C333" s="316"/>
      <c r="D333" s="317"/>
      <c r="E333" s="133"/>
      <c r="F333" s="133"/>
      <c r="G333" s="133"/>
      <c r="H333" s="133"/>
      <c r="I333" s="133"/>
      <c r="J333" s="134"/>
    </row>
    <row r="334" spans="1:10" ht="18.75" customHeight="1">
      <c r="A334" s="120"/>
      <c r="B334" s="115" t="s">
        <v>661</v>
      </c>
      <c r="C334" s="121"/>
      <c r="D334" s="121"/>
      <c r="E334" s="133"/>
      <c r="F334" s="133"/>
      <c r="G334" s="133"/>
      <c r="H334" s="133"/>
      <c r="I334" s="133"/>
      <c r="J334" s="134"/>
    </row>
    <row r="335" spans="1:10" ht="17.25" thickBot="1">
      <c r="A335" s="163"/>
      <c r="B335" s="322" t="s">
        <v>662</v>
      </c>
      <c r="C335" s="323"/>
      <c r="D335" s="324"/>
      <c r="E335" s="135"/>
      <c r="F335" s="135"/>
      <c r="G335" s="135"/>
      <c r="H335" s="135"/>
      <c r="I335" s="135"/>
      <c r="J335" s="136"/>
    </row>
    <row r="336" spans="1:10" ht="17.25" thickTop="1">
      <c r="A336" s="68"/>
      <c r="B336" s="60" t="s">
        <v>649</v>
      </c>
    </row>
    <row r="338" spans="1:10" ht="17.25">
      <c r="A338" s="66" t="s">
        <v>664</v>
      </c>
      <c r="B338" s="61" t="s">
        <v>665</v>
      </c>
      <c r="C338" s="59"/>
      <c r="D338" s="59"/>
      <c r="G338" s="272" t="s">
        <v>928</v>
      </c>
      <c r="H338" s="272"/>
      <c r="I338" s="272" t="s">
        <v>922</v>
      </c>
      <c r="J338" s="272"/>
    </row>
    <row r="339" spans="1:10" ht="17.25">
      <c r="A339" s="66"/>
      <c r="B339" s="62" t="s">
        <v>62</v>
      </c>
      <c r="F339" s="58" t="s">
        <v>63</v>
      </c>
      <c r="G339" s="271">
        <v>7398995340</v>
      </c>
      <c r="H339" s="271"/>
      <c r="I339" s="271">
        <v>7398995340</v>
      </c>
      <c r="J339" s="271"/>
    </row>
    <row r="340" spans="1:10" ht="17.25">
      <c r="A340" s="66"/>
      <c r="B340" s="62" t="s">
        <v>64</v>
      </c>
      <c r="F340" s="58" t="s">
        <v>65</v>
      </c>
      <c r="G340" s="271">
        <v>-602000000</v>
      </c>
      <c r="H340" s="271"/>
      <c r="I340" s="271">
        <v>-602000000</v>
      </c>
      <c r="J340" s="271"/>
    </row>
    <row r="341" spans="1:10" ht="18" thickBot="1">
      <c r="A341" s="66"/>
      <c r="B341" s="273" t="s">
        <v>596</v>
      </c>
      <c r="C341" s="273"/>
      <c r="D341" s="273"/>
      <c r="E341" s="273"/>
      <c r="G341" s="346">
        <f>SUM(G339:G340)</f>
        <v>6796995340</v>
      </c>
      <c r="H341" s="346"/>
      <c r="I341" s="346">
        <f>SUM(I339:I340)</f>
        <v>6796995340</v>
      </c>
      <c r="J341" s="346"/>
    </row>
    <row r="342" spans="1:10" ht="18" thickTop="1">
      <c r="A342" s="66" t="s">
        <v>63</v>
      </c>
      <c r="B342" s="61" t="s">
        <v>66</v>
      </c>
      <c r="G342" s="345"/>
      <c r="H342" s="345"/>
      <c r="I342" s="345"/>
      <c r="J342" s="345"/>
    </row>
    <row r="343" spans="1:10" ht="17.25">
      <c r="A343" s="66"/>
      <c r="B343" s="325" t="s">
        <v>68</v>
      </c>
      <c r="C343" s="326"/>
      <c r="D343" s="326"/>
      <c r="E343" s="326"/>
      <c r="F343" s="326"/>
      <c r="G343" s="342" t="s">
        <v>929</v>
      </c>
      <c r="H343" s="342"/>
      <c r="I343" s="342" t="s">
        <v>893</v>
      </c>
      <c r="J343" s="343"/>
    </row>
    <row r="344" spans="1:10" ht="17.25">
      <c r="A344" s="66"/>
      <c r="B344" s="327"/>
      <c r="C344" s="328"/>
      <c r="D344" s="328"/>
      <c r="E344" s="328"/>
      <c r="F344" s="328"/>
      <c r="G344" s="214" t="s">
        <v>410</v>
      </c>
      <c r="H344" s="214" t="s">
        <v>411</v>
      </c>
      <c r="I344" s="214" t="s">
        <v>410</v>
      </c>
      <c r="J344" s="215" t="s">
        <v>411</v>
      </c>
    </row>
    <row r="345" spans="1:10" ht="17.25">
      <c r="A345" s="68"/>
      <c r="B345" s="216" t="s">
        <v>173</v>
      </c>
      <c r="C345" s="217"/>
      <c r="D345" s="217"/>
      <c r="E345" s="217"/>
      <c r="F345" s="217"/>
      <c r="G345" s="218">
        <v>33</v>
      </c>
      <c r="H345" s="219">
        <v>145340</v>
      </c>
      <c r="I345" s="218">
        <v>33</v>
      </c>
      <c r="J345" s="220">
        <v>145340</v>
      </c>
    </row>
    <row r="346" spans="1:10" ht="17.25">
      <c r="A346" s="68"/>
      <c r="B346" s="216" t="s">
        <v>174</v>
      </c>
      <c r="C346" s="217"/>
      <c r="D346" s="217"/>
      <c r="E346" s="217"/>
      <c r="F346" s="217"/>
      <c r="G346" s="221">
        <v>679685</v>
      </c>
      <c r="H346" s="222">
        <v>6796850000</v>
      </c>
      <c r="I346" s="221">
        <v>679685</v>
      </c>
      <c r="J346" s="228">
        <v>6796850000</v>
      </c>
    </row>
    <row r="347" spans="1:10" ht="17.25">
      <c r="A347" s="68"/>
      <c r="B347" s="216" t="s">
        <v>415</v>
      </c>
      <c r="C347" s="217"/>
      <c r="D347" s="217"/>
      <c r="E347" s="217"/>
      <c r="F347" s="217"/>
      <c r="G347" s="221">
        <v>60200</v>
      </c>
      <c r="H347" s="222">
        <v>602000000</v>
      </c>
      <c r="I347" s="221">
        <v>60200</v>
      </c>
      <c r="J347" s="228">
        <v>602000000</v>
      </c>
    </row>
    <row r="348" spans="1:10">
      <c r="A348" s="68"/>
      <c r="B348" s="223"/>
      <c r="C348" s="217"/>
      <c r="D348" s="217"/>
      <c r="E348" s="217"/>
      <c r="F348" s="217"/>
      <c r="G348" s="221"/>
      <c r="H348" s="221"/>
      <c r="I348" s="221"/>
      <c r="J348" s="224"/>
    </row>
    <row r="349" spans="1:10" ht="17.25">
      <c r="A349" s="68"/>
      <c r="B349" s="318" t="s">
        <v>596</v>
      </c>
      <c r="C349" s="319"/>
      <c r="D349" s="319"/>
      <c r="E349" s="225"/>
      <c r="F349" s="225"/>
      <c r="G349" s="320">
        <f>SUM(H345:H348)</f>
        <v>7398995340</v>
      </c>
      <c r="H349" s="320"/>
      <c r="I349" s="320">
        <f>SUM(J345:J348)</f>
        <v>7398995340</v>
      </c>
      <c r="J349" s="321"/>
    </row>
    <row r="350" spans="1:10" ht="21" customHeight="1">
      <c r="A350" s="68"/>
      <c r="B350" s="152" t="s">
        <v>704</v>
      </c>
      <c r="C350" s="154"/>
      <c r="D350" s="158"/>
      <c r="E350" s="151"/>
      <c r="G350" s="190"/>
      <c r="H350" s="190"/>
      <c r="I350" s="190"/>
      <c r="J350" s="190"/>
    </row>
    <row r="351" spans="1:10" ht="21" customHeight="1">
      <c r="A351" s="66" t="s">
        <v>65</v>
      </c>
      <c r="B351" s="154" t="s">
        <v>67</v>
      </c>
      <c r="C351" s="154"/>
      <c r="D351" s="158"/>
      <c r="E351" s="151"/>
      <c r="G351" s="190"/>
      <c r="H351" s="190"/>
      <c r="I351" s="190"/>
      <c r="J351" s="190"/>
    </row>
    <row r="352" spans="1:10">
      <c r="A352" s="68"/>
      <c r="B352" s="154" t="s">
        <v>897</v>
      </c>
      <c r="C352" s="158"/>
      <c r="D352" s="158"/>
      <c r="E352" s="151"/>
      <c r="G352" s="190"/>
      <c r="H352" s="190"/>
      <c r="I352" s="190"/>
      <c r="J352" s="190"/>
    </row>
    <row r="353" spans="1:10" ht="24" customHeight="1">
      <c r="A353" s="66" t="s">
        <v>666</v>
      </c>
      <c r="B353" s="61" t="s">
        <v>412</v>
      </c>
      <c r="C353" s="59"/>
      <c r="D353" s="59"/>
      <c r="G353" s="272" t="s">
        <v>928</v>
      </c>
      <c r="H353" s="272"/>
      <c r="I353" s="272" t="s">
        <v>922</v>
      </c>
      <c r="J353" s="272"/>
    </row>
    <row r="354" spans="1:10">
      <c r="A354" s="68"/>
      <c r="B354" s="62" t="s">
        <v>898</v>
      </c>
      <c r="G354" s="264"/>
      <c r="H354" s="264"/>
      <c r="I354" s="264"/>
      <c r="J354" s="264"/>
    </row>
    <row r="355" spans="1:10">
      <c r="A355" s="68"/>
      <c r="B355" s="62" t="s">
        <v>451</v>
      </c>
      <c r="G355" s="339"/>
      <c r="H355" s="339"/>
      <c r="I355" s="339"/>
      <c r="J355" s="339"/>
    </row>
    <row r="356" spans="1:10">
      <c r="A356" s="68"/>
      <c r="B356" s="62" t="s">
        <v>396</v>
      </c>
      <c r="G356" s="264"/>
      <c r="H356" s="264"/>
      <c r="I356" s="264"/>
      <c r="J356" s="264"/>
    </row>
    <row r="357" spans="1:10" ht="18" thickBot="1">
      <c r="A357" s="68"/>
      <c r="B357" s="273" t="s">
        <v>596</v>
      </c>
      <c r="C357" s="273"/>
      <c r="D357" s="273"/>
      <c r="E357" s="150"/>
      <c r="G357" s="274">
        <f>SUM(G354:G356)</f>
        <v>0</v>
      </c>
      <c r="H357" s="274"/>
      <c r="I357" s="274">
        <f>SUM(I354:I356)</f>
        <v>0</v>
      </c>
      <c r="J357" s="274"/>
    </row>
    <row r="358" spans="1:10" ht="18" thickTop="1">
      <c r="A358" s="66" t="s">
        <v>667</v>
      </c>
      <c r="B358" s="61" t="s">
        <v>446</v>
      </c>
      <c r="C358" s="59"/>
      <c r="G358" s="272" t="s">
        <v>928</v>
      </c>
      <c r="H358" s="272"/>
      <c r="I358" s="272" t="s">
        <v>922</v>
      </c>
      <c r="J358" s="272"/>
    </row>
    <row r="359" spans="1:10" ht="17.25">
      <c r="A359" s="68"/>
      <c r="B359" s="61" t="s">
        <v>668</v>
      </c>
      <c r="G359" s="270">
        <f>SUM(G360:H362)</f>
        <v>6996685024</v>
      </c>
      <c r="H359" s="270"/>
      <c r="I359" s="270">
        <f>SUM(I360:J362)</f>
        <v>8519638753</v>
      </c>
      <c r="J359" s="270"/>
    </row>
    <row r="360" spans="1:10">
      <c r="A360" s="68"/>
      <c r="B360" s="62" t="s">
        <v>397</v>
      </c>
      <c r="G360" s="266">
        <v>5556685024</v>
      </c>
      <c r="H360" s="266"/>
      <c r="I360" s="266">
        <v>6679638753</v>
      </c>
      <c r="J360" s="266"/>
    </row>
    <row r="361" spans="1:10">
      <c r="A361" s="68"/>
      <c r="B361" s="62" t="s">
        <v>900</v>
      </c>
      <c r="G361" s="205"/>
      <c r="H361" s="205"/>
      <c r="I361" s="269"/>
      <c r="J361" s="269"/>
    </row>
    <row r="362" spans="1:10" ht="17.25">
      <c r="A362" s="68"/>
      <c r="B362" s="62" t="s">
        <v>175</v>
      </c>
      <c r="F362" s="58" t="s">
        <v>620</v>
      </c>
      <c r="G362" s="270">
        <f>SUM(G363:G364)</f>
        <v>1440000000</v>
      </c>
      <c r="H362" s="270"/>
      <c r="I362" s="270">
        <f>SUM(I363:I364)</f>
        <v>1840000000</v>
      </c>
      <c r="J362" s="270"/>
    </row>
    <row r="363" spans="1:10">
      <c r="A363" s="68"/>
      <c r="B363" s="70" t="s">
        <v>416</v>
      </c>
      <c r="G363" s="269">
        <v>1100000000</v>
      </c>
      <c r="H363" s="269"/>
      <c r="I363" s="269">
        <v>1800000000</v>
      </c>
      <c r="J363" s="269"/>
    </row>
    <row r="364" spans="1:10">
      <c r="A364" s="68"/>
      <c r="B364" s="70" t="s">
        <v>346</v>
      </c>
      <c r="G364" s="269">
        <v>340000000</v>
      </c>
      <c r="H364" s="269"/>
      <c r="I364" s="269">
        <v>40000000</v>
      </c>
      <c r="J364" s="269"/>
    </row>
    <row r="365" spans="1:10" ht="17.25">
      <c r="A365" s="68"/>
      <c r="B365" s="61" t="s">
        <v>669</v>
      </c>
      <c r="G365" s="270">
        <f>SUM(G366:G366)</f>
        <v>0</v>
      </c>
      <c r="H365" s="270"/>
      <c r="I365" s="270">
        <f>SUM(I366:I366)</f>
        <v>0</v>
      </c>
      <c r="J365" s="270"/>
    </row>
    <row r="366" spans="1:10">
      <c r="A366" s="68"/>
      <c r="B366" s="62" t="s">
        <v>398</v>
      </c>
      <c r="G366" s="269"/>
      <c r="H366" s="269"/>
      <c r="I366" s="269"/>
      <c r="J366" s="269"/>
    </row>
    <row r="367" spans="1:10" ht="17.25">
      <c r="A367" s="68"/>
      <c r="B367" s="61" t="s">
        <v>463</v>
      </c>
      <c r="G367" s="266">
        <v>10854537831</v>
      </c>
      <c r="H367" s="266"/>
      <c r="I367" s="266">
        <v>11076704405</v>
      </c>
      <c r="J367" s="266"/>
    </row>
    <row r="368" spans="1:10" ht="17.25">
      <c r="A368" s="68"/>
      <c r="B368" s="61" t="s">
        <v>464</v>
      </c>
      <c r="G368" s="266">
        <v>1312140000</v>
      </c>
      <c r="H368" s="266"/>
      <c r="I368" s="266">
        <v>977118000</v>
      </c>
      <c r="J368" s="266"/>
    </row>
    <row r="369" spans="1:10" ht="17.25">
      <c r="A369" s="68"/>
      <c r="B369" s="61" t="s">
        <v>709</v>
      </c>
      <c r="G369" s="313">
        <v>107681883</v>
      </c>
      <c r="H369" s="313"/>
      <c r="I369" s="313">
        <v>115873531</v>
      </c>
      <c r="J369" s="313"/>
    </row>
    <row r="370" spans="1:10" ht="18" thickBot="1">
      <c r="A370" s="68"/>
      <c r="B370" s="273" t="s">
        <v>596</v>
      </c>
      <c r="C370" s="273"/>
      <c r="D370" s="273"/>
      <c r="E370" s="150"/>
      <c r="G370" s="281">
        <f>G359+G365+G367+G368+G369</f>
        <v>19271044738</v>
      </c>
      <c r="H370" s="281"/>
      <c r="I370" s="281">
        <f>I359+I365+I367+I368+I369</f>
        <v>20689334689</v>
      </c>
      <c r="J370" s="281"/>
    </row>
    <row r="371" spans="1:10" ht="18" thickTop="1">
      <c r="A371" s="68"/>
      <c r="B371" s="157" t="s">
        <v>590</v>
      </c>
      <c r="C371" s="155"/>
      <c r="D371" s="155"/>
      <c r="E371" s="151"/>
      <c r="G371" s="156"/>
      <c r="H371" s="156"/>
      <c r="I371" s="156"/>
      <c r="J371" s="156"/>
    </row>
    <row r="372" spans="1:10">
      <c r="A372" s="68"/>
      <c r="B372" s="154" t="s">
        <v>930</v>
      </c>
      <c r="C372" s="158"/>
      <c r="D372" s="158"/>
      <c r="E372" s="151"/>
      <c r="G372" s="159"/>
      <c r="H372" s="159"/>
      <c r="I372" s="159"/>
      <c r="J372" s="159"/>
    </row>
    <row r="373" spans="1:10">
      <c r="A373" s="68"/>
      <c r="B373" s="154" t="s">
        <v>931</v>
      </c>
      <c r="C373" s="158"/>
      <c r="D373" s="158"/>
      <c r="E373" s="151"/>
      <c r="G373" s="159"/>
      <c r="H373" s="159"/>
      <c r="I373" s="159"/>
      <c r="J373" s="159"/>
    </row>
    <row r="374" spans="1:10">
      <c r="A374" s="68"/>
      <c r="B374" s="154" t="s">
        <v>932</v>
      </c>
      <c r="C374" s="158"/>
      <c r="D374" s="158"/>
      <c r="E374" s="151"/>
      <c r="G374" s="159"/>
      <c r="H374" s="159"/>
      <c r="I374" s="159"/>
      <c r="J374" s="159"/>
    </row>
    <row r="375" spans="1:10" ht="17.25">
      <c r="A375" s="66" t="s">
        <v>670</v>
      </c>
      <c r="B375" s="61" t="s">
        <v>820</v>
      </c>
      <c r="C375" s="59"/>
      <c r="D375" s="59"/>
      <c r="E375" s="59"/>
      <c r="G375" s="272" t="s">
        <v>928</v>
      </c>
      <c r="H375" s="272"/>
      <c r="I375" s="272" t="s">
        <v>922</v>
      </c>
      <c r="J375" s="272"/>
    </row>
    <row r="376" spans="1:10">
      <c r="B376" s="96" t="s">
        <v>671</v>
      </c>
      <c r="G376" s="264">
        <f>461788906+11384534</f>
        <v>473173440</v>
      </c>
      <c r="H376" s="264"/>
      <c r="I376" s="264">
        <v>476041736</v>
      </c>
      <c r="J376" s="264"/>
    </row>
    <row r="377" spans="1:10">
      <c r="B377" s="96" t="s">
        <v>672</v>
      </c>
      <c r="G377" s="264"/>
      <c r="H377" s="264"/>
      <c r="I377" s="264"/>
      <c r="J377" s="264"/>
    </row>
    <row r="378" spans="1:10">
      <c r="B378" s="96" t="s">
        <v>673</v>
      </c>
      <c r="G378" s="264">
        <v>3374136</v>
      </c>
      <c r="H378" s="264"/>
      <c r="I378" s="264">
        <v>6185916</v>
      </c>
      <c r="J378" s="264"/>
    </row>
    <row r="379" spans="1:10">
      <c r="B379" s="96" t="s">
        <v>674</v>
      </c>
      <c r="G379" s="264"/>
      <c r="H379" s="264"/>
      <c r="I379" s="264"/>
      <c r="J379" s="264"/>
    </row>
    <row r="380" spans="1:10">
      <c r="B380" s="96" t="s">
        <v>675</v>
      </c>
      <c r="G380" s="340"/>
      <c r="H380" s="340"/>
      <c r="I380" s="340"/>
      <c r="J380" s="340"/>
    </row>
    <row r="381" spans="1:10">
      <c r="B381" s="96" t="s">
        <v>677</v>
      </c>
      <c r="G381" s="264">
        <v>167040</v>
      </c>
      <c r="H381" s="264"/>
      <c r="I381" s="264">
        <v>2882540</v>
      </c>
      <c r="J381" s="264"/>
    </row>
    <row r="382" spans="1:10">
      <c r="B382" s="96" t="s">
        <v>678</v>
      </c>
      <c r="G382" s="264"/>
      <c r="H382" s="264"/>
      <c r="I382" s="264"/>
      <c r="J382" s="264"/>
    </row>
    <row r="383" spans="1:10">
      <c r="B383" s="96" t="s">
        <v>679</v>
      </c>
      <c r="G383" s="266">
        <v>145766608</v>
      </c>
      <c r="H383" s="266"/>
      <c r="I383" s="266">
        <v>100932815</v>
      </c>
      <c r="J383" s="266"/>
    </row>
    <row r="384" spans="1:10">
      <c r="B384" s="96" t="s">
        <v>680</v>
      </c>
      <c r="G384" s="280"/>
      <c r="H384" s="280"/>
      <c r="I384" s="264"/>
      <c r="J384" s="264"/>
    </row>
    <row r="385" spans="1:10" ht="18" thickBot="1">
      <c r="B385" s="273" t="s">
        <v>596</v>
      </c>
      <c r="C385" s="273"/>
      <c r="D385" s="273"/>
      <c r="E385" s="273"/>
      <c r="G385" s="281">
        <f>SUM(G376:H384)</f>
        <v>622481224</v>
      </c>
      <c r="H385" s="281"/>
      <c r="I385" s="314">
        <f>SUM(I376:J384)</f>
        <v>586043007</v>
      </c>
      <c r="J385" s="314"/>
    </row>
    <row r="386" spans="1:10" ht="18" thickTop="1">
      <c r="A386" s="67">
        <v>17</v>
      </c>
      <c r="B386" s="95" t="s">
        <v>821</v>
      </c>
      <c r="G386" s="272" t="s">
        <v>928</v>
      </c>
      <c r="H386" s="272"/>
      <c r="I386" s="272" t="s">
        <v>922</v>
      </c>
      <c r="J386" s="272"/>
    </row>
    <row r="387" spans="1:10">
      <c r="A387" s="68"/>
      <c r="B387" s="62" t="s">
        <v>817</v>
      </c>
      <c r="G387" s="264"/>
      <c r="H387" s="264"/>
      <c r="I387" s="264"/>
      <c r="J387" s="264"/>
    </row>
    <row r="388" spans="1:10">
      <c r="A388" s="68"/>
      <c r="B388" s="62" t="s">
        <v>816</v>
      </c>
      <c r="G388" s="264"/>
      <c r="H388" s="264"/>
      <c r="I388" s="264"/>
      <c r="J388" s="264"/>
    </row>
    <row r="389" spans="1:10">
      <c r="A389" s="68"/>
      <c r="B389" s="62" t="s">
        <v>818</v>
      </c>
      <c r="G389" s="264"/>
      <c r="H389" s="264"/>
      <c r="I389" s="264"/>
      <c r="J389" s="264"/>
    </row>
    <row r="390" spans="1:10">
      <c r="A390" s="68"/>
      <c r="B390" s="62" t="s">
        <v>819</v>
      </c>
      <c r="G390" s="312"/>
      <c r="H390" s="312"/>
      <c r="I390" s="312"/>
      <c r="J390" s="312"/>
    </row>
    <row r="391" spans="1:10" ht="18" thickBot="1">
      <c r="A391" s="68"/>
      <c r="B391" s="273" t="s">
        <v>596</v>
      </c>
      <c r="C391" s="273"/>
      <c r="D391" s="273"/>
      <c r="E391" s="273"/>
      <c r="G391" s="274">
        <f>SUM(G387:H390)</f>
        <v>0</v>
      </c>
      <c r="H391" s="274"/>
      <c r="I391" s="274">
        <f>SUM(I387:J390)</f>
        <v>0</v>
      </c>
      <c r="J391" s="274"/>
    </row>
    <row r="392" spans="1:10" ht="18" thickTop="1">
      <c r="A392" s="66" t="s">
        <v>681</v>
      </c>
      <c r="B392" s="61" t="s">
        <v>462</v>
      </c>
      <c r="C392" s="59"/>
      <c r="G392" s="272" t="s">
        <v>928</v>
      </c>
      <c r="H392" s="272"/>
      <c r="I392" s="272" t="s">
        <v>922</v>
      </c>
      <c r="J392" s="272"/>
    </row>
    <row r="393" spans="1:10">
      <c r="A393" s="68"/>
      <c r="B393" s="62" t="s">
        <v>682</v>
      </c>
      <c r="G393" s="266"/>
      <c r="H393" s="266"/>
      <c r="I393" s="264"/>
      <c r="J393" s="264"/>
    </row>
    <row r="394" spans="1:10">
      <c r="A394" s="68"/>
      <c r="B394" s="62" t="s">
        <v>683</v>
      </c>
      <c r="G394" s="266">
        <v>537252733</v>
      </c>
      <c r="H394" s="266"/>
      <c r="I394" s="266">
        <v>527408124</v>
      </c>
      <c r="J394" s="266"/>
    </row>
    <row r="395" spans="1:10">
      <c r="A395" s="68"/>
      <c r="B395" s="62" t="s">
        <v>684</v>
      </c>
      <c r="G395" s="266">
        <v>122092949</v>
      </c>
      <c r="H395" s="266"/>
      <c r="I395" s="266">
        <v>63336988</v>
      </c>
      <c r="J395" s="266"/>
    </row>
    <row r="396" spans="1:10">
      <c r="A396" s="68"/>
      <c r="B396" s="62" t="s">
        <v>685</v>
      </c>
      <c r="G396" s="266">
        <v>27258295</v>
      </c>
      <c r="H396" s="266"/>
      <c r="I396" s="266">
        <v>18858261</v>
      </c>
      <c r="J396" s="266"/>
    </row>
    <row r="397" spans="1:10">
      <c r="A397" s="68"/>
      <c r="B397" s="62" t="s">
        <v>676</v>
      </c>
      <c r="G397" s="269">
        <v>10134935</v>
      </c>
      <c r="H397" s="269"/>
      <c r="I397" s="269">
        <v>4634223</v>
      </c>
      <c r="J397" s="269"/>
    </row>
    <row r="398" spans="1:10">
      <c r="A398" s="68"/>
      <c r="B398" s="62" t="s">
        <v>823</v>
      </c>
      <c r="G398" s="266">
        <v>60460000</v>
      </c>
      <c r="H398" s="266"/>
      <c r="I398" s="266">
        <v>60460000</v>
      </c>
      <c r="J398" s="266"/>
    </row>
    <row r="399" spans="1:10">
      <c r="A399" s="68"/>
      <c r="B399" s="62" t="s">
        <v>686</v>
      </c>
      <c r="G399" s="266">
        <v>56000000</v>
      </c>
      <c r="H399" s="266"/>
      <c r="I399" s="266">
        <v>70500000</v>
      </c>
      <c r="J399" s="266"/>
    </row>
    <row r="400" spans="1:10">
      <c r="A400" s="68"/>
      <c r="B400" s="62" t="s">
        <v>337</v>
      </c>
      <c r="G400" s="266">
        <f>60900000+49988182</f>
        <v>110888182</v>
      </c>
      <c r="H400" s="266"/>
      <c r="I400" s="266">
        <f>49988182+76023279</f>
        <v>126011461</v>
      </c>
      <c r="J400" s="266"/>
    </row>
    <row r="401" spans="1:10">
      <c r="A401" s="68"/>
      <c r="B401" s="62" t="s">
        <v>822</v>
      </c>
      <c r="G401" s="266"/>
      <c r="H401" s="266"/>
      <c r="I401" s="266"/>
      <c r="J401" s="266"/>
    </row>
    <row r="402" spans="1:10" ht="18" thickBot="1">
      <c r="A402" s="68"/>
      <c r="B402" s="273" t="s">
        <v>596</v>
      </c>
      <c r="C402" s="273"/>
      <c r="D402" s="273"/>
      <c r="E402" s="273"/>
      <c r="G402" s="281">
        <f>SUM(G393:H401)</f>
        <v>924087094</v>
      </c>
      <c r="H402" s="281"/>
      <c r="I402" s="281">
        <f>SUM(I393:J401)</f>
        <v>871209057</v>
      </c>
      <c r="J402" s="281"/>
    </row>
    <row r="403" spans="1:10" ht="18" thickTop="1">
      <c r="A403" s="66" t="s">
        <v>447</v>
      </c>
      <c r="B403" s="61" t="s">
        <v>824</v>
      </c>
      <c r="C403" s="59"/>
      <c r="G403" s="272" t="s">
        <v>928</v>
      </c>
      <c r="H403" s="272"/>
      <c r="I403" s="272" t="s">
        <v>922</v>
      </c>
      <c r="J403" s="272"/>
    </row>
    <row r="404" spans="1:10" ht="17.25">
      <c r="A404" s="68" t="s">
        <v>687</v>
      </c>
      <c r="B404" s="61" t="s">
        <v>688</v>
      </c>
      <c r="G404" s="270">
        <f>SUM(G405:H406)</f>
        <v>0</v>
      </c>
      <c r="H404" s="270"/>
      <c r="I404" s="270">
        <f>SUM(I405:J406)</f>
        <v>0</v>
      </c>
      <c r="J404" s="270"/>
    </row>
    <row r="405" spans="1:10">
      <c r="A405" s="68"/>
      <c r="B405" s="62" t="s">
        <v>901</v>
      </c>
      <c r="G405" s="266"/>
      <c r="H405" s="266"/>
      <c r="I405" s="266"/>
      <c r="J405" s="266"/>
    </row>
    <row r="406" spans="1:10">
      <c r="A406" s="68"/>
      <c r="B406" s="62" t="s">
        <v>689</v>
      </c>
      <c r="G406" s="266"/>
      <c r="H406" s="266"/>
      <c r="I406" s="264"/>
      <c r="J406" s="264"/>
    </row>
    <row r="407" spans="1:10" ht="17.25">
      <c r="A407" s="68" t="s">
        <v>690</v>
      </c>
      <c r="B407" s="61" t="s">
        <v>691</v>
      </c>
      <c r="G407" s="270">
        <f>SUM(G408:H409)</f>
        <v>0</v>
      </c>
      <c r="H407" s="270"/>
      <c r="I407" s="270">
        <f>SUM(I408:J409)</f>
        <v>0</v>
      </c>
      <c r="J407" s="270"/>
    </row>
    <row r="408" spans="1:10">
      <c r="A408" s="68"/>
      <c r="B408" s="62" t="s">
        <v>899</v>
      </c>
      <c r="G408" s="266"/>
      <c r="H408" s="266"/>
      <c r="I408" s="266"/>
      <c r="J408" s="266"/>
    </row>
    <row r="409" spans="1:10">
      <c r="A409" s="68"/>
      <c r="B409" s="62"/>
      <c r="G409" s="266"/>
      <c r="H409" s="266"/>
      <c r="I409" s="266"/>
      <c r="J409" s="266"/>
    </row>
    <row r="410" spans="1:10" ht="18" thickBot="1">
      <c r="A410" s="68"/>
      <c r="B410" s="273" t="s">
        <v>596</v>
      </c>
      <c r="C410" s="273"/>
      <c r="D410" s="273"/>
      <c r="E410" s="273"/>
      <c r="G410" s="281">
        <f>G404+G407</f>
        <v>0</v>
      </c>
      <c r="H410" s="281"/>
      <c r="I410" s="281">
        <f>I404+I407</f>
        <v>0</v>
      </c>
      <c r="J410" s="281"/>
    </row>
    <row r="411" spans="1:10" ht="18.75" thickTop="1" thickBot="1">
      <c r="A411" s="66" t="s">
        <v>749</v>
      </c>
      <c r="B411" s="61" t="s">
        <v>692</v>
      </c>
    </row>
    <row r="412" spans="1:10" ht="17.25" customHeight="1" thickTop="1">
      <c r="A412" s="305" t="s">
        <v>693</v>
      </c>
      <c r="B412" s="306"/>
      <c r="C412" s="309" t="s">
        <v>934</v>
      </c>
      <c r="D412" s="309"/>
      <c r="E412" s="309"/>
      <c r="F412" s="309"/>
      <c r="G412" s="309" t="s">
        <v>933</v>
      </c>
      <c r="H412" s="309"/>
      <c r="I412" s="309"/>
      <c r="J412" s="310"/>
    </row>
    <row r="413" spans="1:10" s="138" customFormat="1" ht="46.5" customHeight="1">
      <c r="A413" s="307"/>
      <c r="B413" s="308"/>
      <c r="C413" s="311" t="s">
        <v>694</v>
      </c>
      <c r="D413" s="311"/>
      <c r="E413" s="137" t="s">
        <v>695</v>
      </c>
      <c r="F413" s="137" t="s">
        <v>696</v>
      </c>
      <c r="G413" s="311" t="s">
        <v>694</v>
      </c>
      <c r="H413" s="311"/>
      <c r="I413" s="137" t="s">
        <v>695</v>
      </c>
      <c r="J413" s="191" t="s">
        <v>696</v>
      </c>
    </row>
    <row r="414" spans="1:10" ht="33" customHeight="1">
      <c r="A414" s="293" t="s">
        <v>697</v>
      </c>
      <c r="B414" s="294"/>
      <c r="D414" s="129"/>
      <c r="E414" s="129"/>
      <c r="F414" s="129"/>
      <c r="G414" s="129"/>
      <c r="H414" s="129"/>
      <c r="I414" s="129"/>
      <c r="J414" s="130"/>
    </row>
    <row r="415" spans="1:10" ht="33" customHeight="1">
      <c r="A415" s="295" t="s">
        <v>698</v>
      </c>
      <c r="B415" s="296"/>
      <c r="C415" s="299">
        <f>E415+F415</f>
        <v>0</v>
      </c>
      <c r="D415" s="300"/>
      <c r="E415" s="80"/>
      <c r="F415" s="80"/>
      <c r="G415" s="299">
        <f>I415+J415</f>
        <v>266949551</v>
      </c>
      <c r="H415" s="300"/>
      <c r="I415" s="80">
        <v>22848419</v>
      </c>
      <c r="J415" s="81">
        <v>244101132</v>
      </c>
    </row>
    <row r="416" spans="1:10" s="128" customFormat="1" ht="28.5" customHeight="1" thickBot="1">
      <c r="A416" s="297" t="s">
        <v>699</v>
      </c>
      <c r="B416" s="298"/>
      <c r="C416" s="139"/>
      <c r="D416" s="139"/>
      <c r="E416" s="139"/>
      <c r="F416" s="139"/>
      <c r="G416" s="139"/>
      <c r="H416" s="139"/>
      <c r="I416" s="139"/>
      <c r="J416" s="140"/>
    </row>
    <row r="417" spans="1:10" ht="17.25" thickTop="1">
      <c r="B417" s="62"/>
    </row>
    <row r="418" spans="1:10" ht="17.25">
      <c r="A418" s="67">
        <v>20</v>
      </c>
      <c r="B418" s="61" t="s">
        <v>700</v>
      </c>
      <c r="C418" s="59"/>
      <c r="D418" s="59"/>
      <c r="E418" s="59"/>
      <c r="F418" s="59"/>
      <c r="G418" s="59"/>
    </row>
    <row r="419" spans="1:10" ht="17.25">
      <c r="A419" s="68" t="s">
        <v>687</v>
      </c>
      <c r="B419" s="62" t="s">
        <v>701</v>
      </c>
      <c r="G419" s="272" t="s">
        <v>928</v>
      </c>
      <c r="H419" s="272"/>
      <c r="I419" s="272" t="s">
        <v>922</v>
      </c>
      <c r="J419" s="272"/>
    </row>
    <row r="420" spans="1:10">
      <c r="A420" s="68"/>
      <c r="B420" s="62" t="s">
        <v>705</v>
      </c>
    </row>
    <row r="421" spans="1:10">
      <c r="A421" s="68"/>
      <c r="B421" s="62" t="s">
        <v>706</v>
      </c>
    </row>
    <row r="422" spans="1:10">
      <c r="A422" s="68"/>
      <c r="B422" s="62" t="s">
        <v>707</v>
      </c>
    </row>
    <row r="423" spans="1:10">
      <c r="A423" s="68"/>
      <c r="B423" s="62" t="s">
        <v>708</v>
      </c>
    </row>
    <row r="424" spans="1:10">
      <c r="A424" s="68"/>
      <c r="B424" s="62" t="s">
        <v>707</v>
      </c>
      <c r="G424" s="58" t="s">
        <v>620</v>
      </c>
    </row>
    <row r="425" spans="1:10">
      <c r="A425" s="68"/>
      <c r="B425" s="62" t="s">
        <v>711</v>
      </c>
    </row>
    <row r="426" spans="1:10">
      <c r="A426" s="68"/>
      <c r="B426" s="63" t="s">
        <v>712</v>
      </c>
    </row>
    <row r="427" spans="1:10">
      <c r="A427" s="68"/>
      <c r="B427" s="63" t="s">
        <v>713</v>
      </c>
    </row>
    <row r="428" spans="1:10" ht="17.25">
      <c r="A428" s="68"/>
      <c r="B428" s="64" t="s">
        <v>714</v>
      </c>
    </row>
    <row r="429" spans="1:10" ht="17.25">
      <c r="A429" s="66" t="s">
        <v>690</v>
      </c>
      <c r="B429" s="64" t="s">
        <v>715</v>
      </c>
      <c r="G429" s="272" t="s">
        <v>928</v>
      </c>
      <c r="H429" s="272"/>
      <c r="I429" s="272" t="s">
        <v>922</v>
      </c>
      <c r="J429" s="272"/>
    </row>
    <row r="430" spans="1:10">
      <c r="A430" s="68"/>
      <c r="B430" s="63" t="s">
        <v>716</v>
      </c>
    </row>
    <row r="431" spans="1:10">
      <c r="A431" s="68"/>
      <c r="B431" s="63" t="s">
        <v>718</v>
      </c>
    </row>
    <row r="432" spans="1:10">
      <c r="A432" s="68"/>
      <c r="B432" s="63" t="s">
        <v>719</v>
      </c>
    </row>
    <row r="433" spans="1:10">
      <c r="A433" s="68"/>
      <c r="B433" s="63" t="s">
        <v>720</v>
      </c>
    </row>
    <row r="434" spans="1:10">
      <c r="A434" s="68"/>
      <c r="B434" s="63" t="s">
        <v>715</v>
      </c>
    </row>
    <row r="435" spans="1:10" ht="21" customHeight="1">
      <c r="A435" s="66" t="s">
        <v>864</v>
      </c>
      <c r="B435" s="64" t="s">
        <v>721</v>
      </c>
      <c r="C435" s="59"/>
    </row>
    <row r="436" spans="1:10" ht="18" thickBot="1">
      <c r="A436" s="66" t="s">
        <v>687</v>
      </c>
      <c r="B436" s="64" t="s">
        <v>722</v>
      </c>
    </row>
    <row r="437" spans="1:10" s="57" customFormat="1" ht="43.5" thickTop="1">
      <c r="A437" s="289"/>
      <c r="B437" s="290"/>
      <c r="C437" s="141" t="s">
        <v>723</v>
      </c>
      <c r="D437" s="141" t="s">
        <v>724</v>
      </c>
      <c r="E437" s="141" t="s">
        <v>452</v>
      </c>
      <c r="F437" s="141" t="s">
        <v>725</v>
      </c>
      <c r="G437" s="141" t="s">
        <v>453</v>
      </c>
      <c r="H437" s="141" t="s">
        <v>454</v>
      </c>
      <c r="I437" s="141" t="s">
        <v>734</v>
      </c>
      <c r="J437" s="142" t="s">
        <v>596</v>
      </c>
    </row>
    <row r="438" spans="1:10" s="57" customFormat="1" ht="14.25">
      <c r="A438" s="301" t="s">
        <v>735</v>
      </c>
      <c r="B438" s="302"/>
      <c r="C438" s="24">
        <v>1</v>
      </c>
      <c r="D438" s="24">
        <v>2</v>
      </c>
      <c r="E438" s="24">
        <v>3</v>
      </c>
      <c r="F438" s="24">
        <v>4</v>
      </c>
      <c r="G438" s="24">
        <v>5</v>
      </c>
      <c r="H438" s="24">
        <v>6</v>
      </c>
      <c r="I438" s="24">
        <v>7</v>
      </c>
      <c r="J438" s="143">
        <v>8</v>
      </c>
    </row>
    <row r="439" spans="1:10" s="1" customFormat="1" ht="30" customHeight="1">
      <c r="A439" s="303" t="s">
        <v>736</v>
      </c>
      <c r="B439" s="304"/>
      <c r="C439" s="232">
        <v>27482700000</v>
      </c>
      <c r="D439" s="232"/>
      <c r="E439" s="97">
        <v>-11000964488</v>
      </c>
      <c r="F439" s="232"/>
      <c r="G439" s="232">
        <v>2027762786</v>
      </c>
      <c r="H439" s="232">
        <v>1134499474</v>
      </c>
      <c r="I439" s="232"/>
      <c r="J439" s="226">
        <f>SUM(C439:I439)</f>
        <v>19643997772</v>
      </c>
    </row>
    <row r="440" spans="1:10" s="1" customFormat="1" ht="31.5" customHeight="1">
      <c r="A440" s="285" t="s">
        <v>737</v>
      </c>
      <c r="B440" s="286"/>
      <c r="C440" s="101"/>
      <c r="D440" s="101"/>
      <c r="E440" s="101"/>
      <c r="F440" s="101"/>
      <c r="G440" s="101"/>
      <c r="H440" s="101"/>
      <c r="I440" s="101"/>
      <c r="J440" s="144">
        <f t="shared" ref="J440:J452" si="9">SUM(C440:I440)</f>
        <v>0</v>
      </c>
    </row>
    <row r="441" spans="1:10" s="1" customFormat="1" ht="27.75" customHeight="1">
      <c r="A441" s="285" t="s">
        <v>738</v>
      </c>
      <c r="B441" s="286"/>
      <c r="C441" s="101"/>
      <c r="D441" s="101"/>
      <c r="E441" s="101"/>
      <c r="F441" s="101"/>
      <c r="G441" s="101"/>
      <c r="H441" s="101"/>
      <c r="I441" s="101"/>
      <c r="J441" s="144">
        <f t="shared" si="9"/>
        <v>0</v>
      </c>
    </row>
    <row r="442" spans="1:10" s="1" customFormat="1" ht="14.25">
      <c r="A442" s="291" t="s">
        <v>623</v>
      </c>
      <c r="B442" s="292"/>
      <c r="C442" s="101"/>
      <c r="D442" s="101"/>
      <c r="E442" s="101"/>
      <c r="F442" s="101"/>
      <c r="G442" s="101"/>
      <c r="H442" s="101"/>
      <c r="I442" s="101"/>
      <c r="J442" s="144">
        <f t="shared" si="9"/>
        <v>0</v>
      </c>
    </row>
    <row r="443" spans="1:10" s="1" customFormat="1" ht="27.75" customHeight="1">
      <c r="A443" s="285" t="s">
        <v>739</v>
      </c>
      <c r="B443" s="286"/>
      <c r="C443" s="101"/>
      <c r="D443" s="101"/>
      <c r="E443" s="101"/>
      <c r="F443" s="101"/>
      <c r="G443" s="101"/>
      <c r="H443" s="101"/>
      <c r="I443" s="101"/>
      <c r="J443" s="144">
        <f t="shared" si="9"/>
        <v>0</v>
      </c>
    </row>
    <row r="444" spans="1:10" s="1" customFormat="1" ht="30" customHeight="1">
      <c r="A444" s="285" t="s">
        <v>740</v>
      </c>
      <c r="B444" s="286"/>
      <c r="C444" s="101"/>
      <c r="D444" s="101"/>
      <c r="E444" s="101">
        <v>14132155602</v>
      </c>
      <c r="F444" s="101"/>
      <c r="G444" s="101"/>
      <c r="H444" s="101"/>
      <c r="I444" s="101"/>
      <c r="J444" s="144">
        <f t="shared" si="9"/>
        <v>14132155602</v>
      </c>
    </row>
    <row r="445" spans="1:10" s="1" customFormat="1" ht="24" customHeight="1">
      <c r="A445" s="285" t="s">
        <v>626</v>
      </c>
      <c r="B445" s="286"/>
      <c r="C445" s="101"/>
      <c r="D445" s="101"/>
      <c r="E445" s="101"/>
      <c r="F445" s="101"/>
      <c r="G445" s="101"/>
      <c r="H445" s="101"/>
      <c r="I445" s="101"/>
      <c r="J445" s="144">
        <f t="shared" si="9"/>
        <v>0</v>
      </c>
    </row>
    <row r="446" spans="1:10" s="1" customFormat="1" ht="52.5" customHeight="1">
      <c r="A446" s="285" t="s">
        <v>741</v>
      </c>
      <c r="B446" s="286"/>
      <c r="C446" s="97">
        <v>27482700000</v>
      </c>
      <c r="D446" s="97">
        <f t="shared" ref="D446:I446" si="10">D439+D440+D441+D442-D443-D444-D445</f>
        <v>0</v>
      </c>
      <c r="E446" s="97">
        <f t="shared" si="10"/>
        <v>-25133120090</v>
      </c>
      <c r="F446" s="97">
        <f t="shared" si="10"/>
        <v>0</v>
      </c>
      <c r="G446" s="97">
        <f t="shared" si="10"/>
        <v>2027762786</v>
      </c>
      <c r="H446" s="97">
        <f t="shared" si="10"/>
        <v>1134499474</v>
      </c>
      <c r="I446" s="97">
        <f t="shared" si="10"/>
        <v>0</v>
      </c>
      <c r="J446" s="226">
        <f t="shared" si="9"/>
        <v>5511842170</v>
      </c>
    </row>
    <row r="447" spans="1:10" s="1" customFormat="1" ht="36" customHeight="1">
      <c r="A447" s="285" t="s">
        <v>742</v>
      </c>
      <c r="B447" s="286"/>
      <c r="C447" s="101"/>
      <c r="D447" s="101"/>
      <c r="E447" s="101"/>
      <c r="F447" s="101"/>
      <c r="G447" s="101"/>
      <c r="H447" s="101"/>
      <c r="I447" s="101"/>
      <c r="J447" s="102">
        <f t="shared" si="9"/>
        <v>0</v>
      </c>
    </row>
    <row r="448" spans="1:10" s="1" customFormat="1" ht="32.25" customHeight="1">
      <c r="A448" s="285" t="s">
        <v>743</v>
      </c>
      <c r="B448" s="286"/>
      <c r="C448" s="101"/>
      <c r="D448" s="101"/>
      <c r="E448" s="101"/>
      <c r="F448" s="101"/>
      <c r="G448" s="101"/>
      <c r="H448" s="101"/>
      <c r="I448" s="101"/>
      <c r="J448" s="144">
        <f t="shared" si="9"/>
        <v>0</v>
      </c>
    </row>
    <row r="449" spans="1:10" s="1" customFormat="1" ht="26.25" customHeight="1">
      <c r="A449" s="291" t="s">
        <v>623</v>
      </c>
      <c r="B449" s="292"/>
      <c r="C449" s="101"/>
      <c r="D449" s="101"/>
      <c r="E449" s="101"/>
      <c r="F449" s="101"/>
      <c r="G449" s="101"/>
      <c r="H449" s="101"/>
      <c r="I449" s="101"/>
      <c r="J449" s="144">
        <f t="shared" si="9"/>
        <v>0</v>
      </c>
    </row>
    <row r="450" spans="1:10" s="1" customFormat="1" ht="36" customHeight="1">
      <c r="A450" s="285" t="s">
        <v>744</v>
      </c>
      <c r="B450" s="286"/>
      <c r="C450" s="101"/>
      <c r="D450" s="101"/>
      <c r="E450" s="101"/>
      <c r="F450" s="101"/>
      <c r="G450" s="101"/>
      <c r="H450" s="101"/>
      <c r="I450" s="101"/>
      <c r="J450" s="144">
        <f t="shared" si="9"/>
        <v>0</v>
      </c>
    </row>
    <row r="451" spans="1:10" s="1" customFormat="1" ht="30.75" customHeight="1">
      <c r="A451" s="285" t="s">
        <v>745</v>
      </c>
      <c r="B451" s="286"/>
      <c r="C451" s="101"/>
      <c r="D451" s="101"/>
      <c r="E451" s="101">
        <v>3080667443</v>
      </c>
      <c r="F451" s="101"/>
      <c r="G451" s="101"/>
      <c r="H451" s="101"/>
      <c r="I451" s="101"/>
      <c r="J451" s="144">
        <f t="shared" si="9"/>
        <v>3080667443</v>
      </c>
    </row>
    <row r="452" spans="1:10" s="1" customFormat="1" ht="24.75" customHeight="1">
      <c r="A452" s="285" t="s">
        <v>626</v>
      </c>
      <c r="B452" s="286"/>
      <c r="C452" s="101"/>
      <c r="D452" s="101"/>
      <c r="E452" s="101"/>
      <c r="F452" s="101"/>
      <c r="G452" s="101"/>
      <c r="H452" s="101"/>
      <c r="I452" s="101"/>
      <c r="J452" s="144">
        <f t="shared" si="9"/>
        <v>0</v>
      </c>
    </row>
    <row r="453" spans="1:10" s="73" customFormat="1" ht="34.5" customHeight="1" thickBot="1">
      <c r="A453" s="287" t="s">
        <v>746</v>
      </c>
      <c r="B453" s="288"/>
      <c r="C453" s="145">
        <v>27482700000</v>
      </c>
      <c r="D453" s="145">
        <f t="shared" ref="D453:J453" si="11">D446+D447+D448+D449-D450-D451-D452</f>
        <v>0</v>
      </c>
      <c r="E453" s="145">
        <f t="shared" si="11"/>
        <v>-28213787533</v>
      </c>
      <c r="F453" s="145">
        <f t="shared" si="11"/>
        <v>0</v>
      </c>
      <c r="G453" s="145">
        <f t="shared" si="11"/>
        <v>2027762786</v>
      </c>
      <c r="H453" s="145">
        <f t="shared" si="11"/>
        <v>1134499474</v>
      </c>
      <c r="I453" s="145">
        <f t="shared" si="11"/>
        <v>0</v>
      </c>
      <c r="J453" s="233">
        <f t="shared" si="11"/>
        <v>2431174727</v>
      </c>
    </row>
    <row r="454" spans="1:10" ht="34.5" customHeight="1" thickTop="1">
      <c r="A454" s="66" t="s">
        <v>690</v>
      </c>
      <c r="B454" s="61" t="s">
        <v>747</v>
      </c>
      <c r="G454" s="272" t="s">
        <v>928</v>
      </c>
      <c r="H454" s="272"/>
      <c r="I454" s="272" t="s">
        <v>922</v>
      </c>
      <c r="J454" s="272"/>
    </row>
    <row r="455" spans="1:10">
      <c r="A455" s="68"/>
      <c r="B455" s="62" t="s">
        <v>748</v>
      </c>
      <c r="G455" s="280"/>
      <c r="H455" s="280"/>
      <c r="I455" s="264"/>
      <c r="J455" s="264"/>
    </row>
    <row r="456" spans="1:10">
      <c r="A456" s="68"/>
      <c r="B456" s="62" t="s">
        <v>825</v>
      </c>
      <c r="G456" s="264">
        <v>27482700000</v>
      </c>
      <c r="H456" s="264"/>
      <c r="I456" s="264">
        <v>27482700000</v>
      </c>
      <c r="J456" s="264"/>
    </row>
    <row r="457" spans="1:10">
      <c r="A457" s="68"/>
      <c r="B457" s="70" t="s">
        <v>826</v>
      </c>
    </row>
    <row r="458" spans="1:10" ht="18" thickBot="1">
      <c r="A458" s="68"/>
      <c r="B458" s="273" t="s">
        <v>596</v>
      </c>
      <c r="C458" s="273"/>
      <c r="D458" s="273"/>
      <c r="E458" s="273"/>
      <c r="G458" s="284">
        <f>SUM(G455:H457)</f>
        <v>27482700000</v>
      </c>
      <c r="H458" s="284"/>
      <c r="I458" s="284">
        <f>SUM(I455:J457)</f>
        <v>27482700000</v>
      </c>
      <c r="J458" s="284"/>
    </row>
    <row r="459" spans="1:10" ht="18" thickTop="1">
      <c r="A459" s="66" t="s">
        <v>749</v>
      </c>
      <c r="B459" s="61" t="s">
        <v>750</v>
      </c>
    </row>
    <row r="460" spans="1:10" ht="17.25">
      <c r="A460" s="68"/>
      <c r="B460" s="61" t="s">
        <v>751</v>
      </c>
      <c r="G460" s="272" t="s">
        <v>928</v>
      </c>
      <c r="H460" s="272"/>
      <c r="I460" s="272" t="s">
        <v>922</v>
      </c>
      <c r="J460" s="272"/>
    </row>
    <row r="461" spans="1:10" ht="17.25">
      <c r="A461" s="68"/>
      <c r="B461" s="62" t="s">
        <v>757</v>
      </c>
      <c r="G461" s="270">
        <f>SUM(G462:H465)</f>
        <v>27482700000</v>
      </c>
      <c r="H461" s="270"/>
      <c r="I461" s="270">
        <f>SUM(I462:J465)</f>
        <v>27482700000</v>
      </c>
      <c r="J461" s="270"/>
    </row>
    <row r="462" spans="1:10">
      <c r="A462" s="68"/>
      <c r="B462" s="62" t="s">
        <v>758</v>
      </c>
      <c r="G462" s="264">
        <v>27482700000</v>
      </c>
      <c r="H462" s="264"/>
      <c r="I462" s="264">
        <v>27482700000</v>
      </c>
      <c r="J462" s="264"/>
    </row>
    <row r="463" spans="1:10">
      <c r="A463" s="68"/>
      <c r="B463" s="62" t="s">
        <v>759</v>
      </c>
    </row>
    <row r="464" spans="1:10">
      <c r="A464" s="68"/>
      <c r="B464" s="62" t="s">
        <v>760</v>
      </c>
    </row>
    <row r="465" spans="1:10">
      <c r="A465" s="68"/>
      <c r="B465" s="62" t="s">
        <v>761</v>
      </c>
    </row>
    <row r="466" spans="1:10">
      <c r="A466" s="68"/>
      <c r="B466" s="62" t="s">
        <v>762</v>
      </c>
      <c r="G466" s="264"/>
      <c r="H466" s="264"/>
    </row>
    <row r="467" spans="1:10" ht="17.25">
      <c r="A467" s="66" t="s">
        <v>763</v>
      </c>
      <c r="B467" s="61" t="s">
        <v>764</v>
      </c>
    </row>
    <row r="468" spans="1:10">
      <c r="A468" s="68"/>
      <c r="B468" s="62" t="s">
        <v>765</v>
      </c>
    </row>
    <row r="469" spans="1:10">
      <c r="A469" s="68"/>
      <c r="B469" s="62" t="s">
        <v>766</v>
      </c>
    </row>
    <row r="470" spans="1:10">
      <c r="A470" s="68"/>
      <c r="B470" s="62" t="s">
        <v>767</v>
      </c>
    </row>
    <row r="471" spans="1:10">
      <c r="A471" s="68"/>
      <c r="B471" s="62" t="s">
        <v>768</v>
      </c>
    </row>
    <row r="472" spans="1:10" ht="17.25">
      <c r="A472" s="66" t="s">
        <v>769</v>
      </c>
      <c r="B472" s="61" t="s">
        <v>770</v>
      </c>
      <c r="G472" s="272" t="s">
        <v>928</v>
      </c>
      <c r="H472" s="272"/>
      <c r="I472" s="272" t="s">
        <v>922</v>
      </c>
      <c r="J472" s="272"/>
    </row>
    <row r="473" spans="1:10" ht="17.25">
      <c r="A473" s="68"/>
      <c r="B473" s="61" t="s">
        <v>771</v>
      </c>
      <c r="G473" s="283">
        <v>2748270</v>
      </c>
      <c r="H473" s="283"/>
      <c r="I473" s="264">
        <v>2748270</v>
      </c>
      <c r="J473" s="264"/>
    </row>
    <row r="474" spans="1:10" ht="17.25">
      <c r="A474" s="68"/>
      <c r="B474" s="61" t="s">
        <v>772</v>
      </c>
      <c r="G474" s="265">
        <f>G475+G476</f>
        <v>2748270</v>
      </c>
      <c r="H474" s="265"/>
      <c r="I474" s="265">
        <f>I475+I476</f>
        <v>2748270</v>
      </c>
      <c r="J474" s="265"/>
    </row>
    <row r="475" spans="1:10">
      <c r="A475" s="68"/>
      <c r="B475" s="62" t="s">
        <v>773</v>
      </c>
      <c r="G475" s="264">
        <v>2748270</v>
      </c>
      <c r="H475" s="264"/>
      <c r="I475" s="264">
        <v>2748270</v>
      </c>
      <c r="J475" s="264"/>
    </row>
    <row r="476" spans="1:10">
      <c r="A476" s="68"/>
      <c r="B476" s="62" t="s">
        <v>774</v>
      </c>
      <c r="G476" s="160"/>
      <c r="H476" s="160"/>
      <c r="I476" s="147"/>
      <c r="J476" s="147"/>
    </row>
    <row r="477" spans="1:10" ht="17.25">
      <c r="A477" s="68"/>
      <c r="B477" s="61" t="s">
        <v>775</v>
      </c>
      <c r="G477" s="160"/>
      <c r="H477" s="160"/>
      <c r="I477" s="147"/>
      <c r="J477" s="147"/>
    </row>
    <row r="478" spans="1:10">
      <c r="A478" s="68"/>
      <c r="B478" s="62" t="s">
        <v>773</v>
      </c>
      <c r="G478" s="160"/>
      <c r="H478" s="160"/>
      <c r="I478" s="147"/>
      <c r="J478" s="147"/>
    </row>
    <row r="479" spans="1:10">
      <c r="A479" s="68"/>
      <c r="B479" s="62" t="s">
        <v>774</v>
      </c>
      <c r="G479" s="160"/>
      <c r="H479" s="160"/>
      <c r="I479" s="147"/>
      <c r="J479" s="147"/>
    </row>
    <row r="480" spans="1:10" ht="17.25">
      <c r="A480" s="68"/>
      <c r="B480" s="61" t="s">
        <v>776</v>
      </c>
      <c r="G480" s="265">
        <f>G481+G482</f>
        <v>2748270</v>
      </c>
      <c r="H480" s="265"/>
      <c r="I480" s="265">
        <f>I481+I482</f>
        <v>2748270</v>
      </c>
      <c r="J480" s="265"/>
    </row>
    <row r="481" spans="1:10">
      <c r="A481" s="68"/>
      <c r="B481" s="62" t="s">
        <v>773</v>
      </c>
      <c r="G481" s="264">
        <v>2748270</v>
      </c>
      <c r="H481" s="264"/>
      <c r="I481" s="264">
        <v>2748270</v>
      </c>
      <c r="J481" s="264"/>
    </row>
    <row r="482" spans="1:10">
      <c r="A482" s="68"/>
      <c r="B482" s="62" t="s">
        <v>774</v>
      </c>
      <c r="G482" s="160"/>
      <c r="H482" s="160"/>
      <c r="I482" s="147"/>
      <c r="J482" s="147"/>
    </row>
    <row r="483" spans="1:10" ht="17.25">
      <c r="A483" s="68" t="s">
        <v>603</v>
      </c>
      <c r="B483" s="70" t="s">
        <v>777</v>
      </c>
      <c r="F483" s="59" t="s">
        <v>827</v>
      </c>
    </row>
    <row r="484" spans="1:10" ht="17.25">
      <c r="A484" s="66" t="s">
        <v>778</v>
      </c>
      <c r="B484" s="61" t="s">
        <v>780</v>
      </c>
      <c r="C484" s="59"/>
      <c r="D484" s="59"/>
      <c r="G484" s="272" t="s">
        <v>928</v>
      </c>
      <c r="H484" s="272"/>
      <c r="I484" s="272" t="s">
        <v>922</v>
      </c>
      <c r="J484" s="272"/>
    </row>
    <row r="485" spans="1:10">
      <c r="A485" s="68"/>
      <c r="B485" s="62" t="s">
        <v>781</v>
      </c>
      <c r="G485" s="266">
        <v>2027762786</v>
      </c>
      <c r="H485" s="266"/>
      <c r="I485" s="266">
        <v>2027762786</v>
      </c>
      <c r="J485" s="266"/>
    </row>
    <row r="486" spans="1:10">
      <c r="A486" s="68"/>
      <c r="B486" s="62" t="s">
        <v>782</v>
      </c>
      <c r="G486" s="266">
        <v>1134499474</v>
      </c>
      <c r="H486" s="266"/>
      <c r="I486" s="266">
        <v>1134499474</v>
      </c>
      <c r="J486" s="266"/>
    </row>
    <row r="487" spans="1:10">
      <c r="A487" s="68"/>
      <c r="B487" s="62" t="s">
        <v>828</v>
      </c>
      <c r="G487" s="264"/>
      <c r="H487" s="264"/>
      <c r="I487" s="264"/>
      <c r="J487" s="264"/>
    </row>
    <row r="488" spans="1:10">
      <c r="A488" s="68" t="s">
        <v>603</v>
      </c>
      <c r="B488" s="62" t="s">
        <v>783</v>
      </c>
    </row>
    <row r="489" spans="1:10" s="59" customFormat="1" ht="25.5" customHeight="1">
      <c r="A489" s="66" t="s">
        <v>784</v>
      </c>
      <c r="B489" s="61" t="s">
        <v>785</v>
      </c>
    </row>
    <row r="490" spans="1:10" ht="17.25">
      <c r="A490" s="68"/>
      <c r="B490" s="59"/>
      <c r="C490" s="59"/>
      <c r="D490" s="59"/>
      <c r="H490" s="60" t="s">
        <v>577</v>
      </c>
    </row>
    <row r="491" spans="1:10">
      <c r="A491" s="68"/>
      <c r="G491" s="275" t="s">
        <v>934</v>
      </c>
      <c r="H491" s="275"/>
      <c r="I491" s="275" t="s">
        <v>935</v>
      </c>
      <c r="J491" s="275"/>
    </row>
    <row r="492" spans="1:10" ht="17.25">
      <c r="A492" s="66" t="s">
        <v>866</v>
      </c>
      <c r="B492" s="61" t="s">
        <v>726</v>
      </c>
      <c r="G492" s="265">
        <f>KQSXKD!E10</f>
        <v>4847016820</v>
      </c>
      <c r="H492" s="265"/>
      <c r="I492" s="265">
        <f>KQSXKD!I10</f>
        <v>8686650467</v>
      </c>
      <c r="J492" s="265"/>
    </row>
    <row r="493" spans="1:10" ht="17.25">
      <c r="A493" s="68"/>
      <c r="B493" s="61" t="s">
        <v>727</v>
      </c>
    </row>
    <row r="494" spans="1:10">
      <c r="A494" s="68"/>
      <c r="B494" s="62" t="s">
        <v>786</v>
      </c>
    </row>
    <row r="495" spans="1:10">
      <c r="A495" s="68"/>
      <c r="B495" s="62" t="s">
        <v>787</v>
      </c>
      <c r="G495" s="264">
        <f>G492</f>
        <v>4847016820</v>
      </c>
      <c r="H495" s="264"/>
      <c r="I495" s="264">
        <f>I492</f>
        <v>8686650467</v>
      </c>
      <c r="J495" s="264"/>
    </row>
    <row r="496" spans="1:10">
      <c r="A496" s="68"/>
      <c r="B496" s="62" t="s">
        <v>788</v>
      </c>
    </row>
    <row r="497" spans="1:10">
      <c r="A497" s="68"/>
      <c r="B497" s="62" t="s">
        <v>789</v>
      </c>
    </row>
    <row r="498" spans="1:10">
      <c r="A498" s="68"/>
      <c r="B498" s="62" t="s">
        <v>790</v>
      </c>
    </row>
    <row r="499" spans="1:10">
      <c r="A499" s="68"/>
      <c r="B499" s="62" t="s">
        <v>791</v>
      </c>
    </row>
    <row r="500" spans="1:10">
      <c r="A500" s="68"/>
      <c r="B500" s="62" t="s">
        <v>792</v>
      </c>
    </row>
    <row r="501" spans="1:10">
      <c r="A501" s="68"/>
      <c r="B501" s="62" t="s">
        <v>793</v>
      </c>
    </row>
    <row r="502" spans="1:10">
      <c r="A502" s="68"/>
      <c r="B502" s="62" t="s">
        <v>943</v>
      </c>
    </row>
    <row r="503" spans="1:10" ht="18" thickBot="1">
      <c r="A503" s="68"/>
      <c r="B503" s="273" t="s">
        <v>596</v>
      </c>
      <c r="C503" s="273"/>
      <c r="D503" s="273"/>
      <c r="E503" s="273"/>
      <c r="G503" s="274">
        <f>G492</f>
        <v>4847016820</v>
      </c>
      <c r="H503" s="274"/>
      <c r="I503" s="274">
        <f>I492</f>
        <v>8686650467</v>
      </c>
      <c r="J503" s="274"/>
    </row>
    <row r="504" spans="1:10" ht="18" thickTop="1">
      <c r="A504" s="66" t="s">
        <v>873</v>
      </c>
      <c r="B504" s="61" t="s">
        <v>728</v>
      </c>
      <c r="G504" s="275" t="s">
        <v>934</v>
      </c>
      <c r="H504" s="275"/>
      <c r="I504" s="275" t="s">
        <v>936</v>
      </c>
      <c r="J504" s="275"/>
    </row>
    <row r="505" spans="1:10">
      <c r="B505" s="62" t="s">
        <v>786</v>
      </c>
    </row>
    <row r="506" spans="1:10">
      <c r="B506" s="62" t="s">
        <v>794</v>
      </c>
    </row>
    <row r="507" spans="1:10">
      <c r="B507" s="62" t="s">
        <v>795</v>
      </c>
    </row>
    <row r="508" spans="1:10">
      <c r="B508" s="62" t="s">
        <v>796</v>
      </c>
    </row>
    <row r="509" spans="1:10">
      <c r="B509" s="62" t="s">
        <v>797</v>
      </c>
    </row>
    <row r="510" spans="1:10">
      <c r="B510" s="62" t="s">
        <v>672</v>
      </c>
    </row>
    <row r="511" spans="1:10">
      <c r="B511" s="62" t="s">
        <v>798</v>
      </c>
    </row>
    <row r="512" spans="1:10" ht="17.25">
      <c r="A512" s="67">
        <v>24</v>
      </c>
      <c r="B512" s="61" t="s">
        <v>730</v>
      </c>
      <c r="G512" s="275" t="s">
        <v>934</v>
      </c>
      <c r="H512" s="275"/>
      <c r="I512" s="275" t="s">
        <v>936</v>
      </c>
      <c r="J512" s="275"/>
    </row>
    <row r="513" spans="1:10" ht="17.25">
      <c r="B513" s="61" t="s">
        <v>729</v>
      </c>
    </row>
    <row r="514" spans="1:10">
      <c r="B514" s="62" t="s">
        <v>786</v>
      </c>
    </row>
    <row r="515" spans="1:10" ht="17.25">
      <c r="B515" s="62" t="s">
        <v>799</v>
      </c>
      <c r="G515" s="265">
        <f>G503</f>
        <v>4847016820</v>
      </c>
      <c r="H515" s="265"/>
      <c r="I515" s="265">
        <f>I503</f>
        <v>8686650467</v>
      </c>
      <c r="J515" s="265"/>
    </row>
    <row r="516" spans="1:10">
      <c r="B516" s="62" t="s">
        <v>800</v>
      </c>
    </row>
    <row r="517" spans="1:10" ht="18" thickBot="1">
      <c r="B517" s="273" t="s">
        <v>596</v>
      </c>
      <c r="C517" s="273"/>
      <c r="D517" s="273"/>
      <c r="E517" s="273"/>
      <c r="G517" s="274">
        <f>G515+G516</f>
        <v>4847016820</v>
      </c>
      <c r="H517" s="274"/>
      <c r="I517" s="274">
        <f>I515+I516</f>
        <v>8686650467</v>
      </c>
      <c r="J517" s="274"/>
    </row>
    <row r="518" spans="1:10" ht="18" thickTop="1">
      <c r="A518" s="67">
        <v>25</v>
      </c>
      <c r="B518" s="61" t="s">
        <v>562</v>
      </c>
      <c r="G518" s="275" t="s">
        <v>934</v>
      </c>
      <c r="H518" s="275"/>
      <c r="I518" s="275" t="s">
        <v>936</v>
      </c>
      <c r="J518" s="275"/>
    </row>
    <row r="519" spans="1:10">
      <c r="B519" s="62" t="s">
        <v>801</v>
      </c>
      <c r="G519" s="269">
        <f>KQSXKD!E13</f>
        <v>5788396212</v>
      </c>
      <c r="H519" s="269"/>
      <c r="I519" s="269">
        <f>KQSXKD!I13</f>
        <v>9333003649</v>
      </c>
      <c r="J519" s="269"/>
    </row>
    <row r="520" spans="1:10">
      <c r="B520" s="62"/>
      <c r="G520" s="280"/>
      <c r="H520" s="280"/>
      <c r="I520" s="312"/>
      <c r="J520" s="312"/>
    </row>
    <row r="521" spans="1:10" ht="18" thickBot="1">
      <c r="B521" s="273" t="s">
        <v>596</v>
      </c>
      <c r="C521" s="273"/>
      <c r="D521" s="273"/>
      <c r="E521" s="273"/>
      <c r="G521" s="284">
        <f>SUM(G519:H520)</f>
        <v>5788396212</v>
      </c>
      <c r="H521" s="284"/>
      <c r="I521" s="284">
        <f>SUM(I519:J520)</f>
        <v>9333003649</v>
      </c>
      <c r="J521" s="284"/>
    </row>
    <row r="522" spans="1:10" ht="18" thickTop="1">
      <c r="A522" s="67">
        <v>26</v>
      </c>
      <c r="B522" s="61" t="s">
        <v>731</v>
      </c>
      <c r="C522" s="59"/>
      <c r="D522" s="59"/>
      <c r="E522" s="59"/>
      <c r="F522" s="59"/>
      <c r="G522" s="275" t="s">
        <v>934</v>
      </c>
      <c r="H522" s="275"/>
      <c r="I522" s="275" t="s">
        <v>936</v>
      </c>
      <c r="J522" s="275"/>
    </row>
    <row r="523" spans="1:10">
      <c r="B523" s="62" t="s">
        <v>802</v>
      </c>
      <c r="G523" s="266">
        <v>6364017</v>
      </c>
      <c r="H523" s="266"/>
      <c r="I523" s="266">
        <v>52660259</v>
      </c>
      <c r="J523" s="266"/>
    </row>
    <row r="524" spans="1:10">
      <c r="B524" s="62" t="s">
        <v>803</v>
      </c>
      <c r="G524" s="266"/>
      <c r="H524" s="266"/>
      <c r="I524" s="266"/>
      <c r="J524" s="266"/>
    </row>
    <row r="525" spans="1:10">
      <c r="B525" s="62" t="s">
        <v>804</v>
      </c>
      <c r="G525" s="266"/>
      <c r="H525" s="266"/>
      <c r="I525" s="266"/>
      <c r="J525" s="266"/>
    </row>
    <row r="526" spans="1:10">
      <c r="B526" s="62" t="s">
        <v>732</v>
      </c>
      <c r="G526" s="266"/>
      <c r="H526" s="266"/>
      <c r="I526" s="266"/>
      <c r="J526" s="266"/>
    </row>
    <row r="527" spans="1:10">
      <c r="B527" s="62" t="s">
        <v>755</v>
      </c>
      <c r="G527" s="266"/>
      <c r="H527" s="266"/>
      <c r="I527" s="266"/>
      <c r="J527" s="266"/>
    </row>
    <row r="528" spans="1:10">
      <c r="B528" s="62" t="s">
        <v>756</v>
      </c>
      <c r="G528" s="266"/>
      <c r="H528" s="266"/>
      <c r="I528" s="266"/>
      <c r="J528" s="266"/>
    </row>
    <row r="529" spans="1:10" ht="18" thickBot="1">
      <c r="B529" s="273" t="s">
        <v>596</v>
      </c>
      <c r="C529" s="273"/>
      <c r="D529" s="273"/>
      <c r="E529" s="273"/>
      <c r="G529" s="281">
        <f>SUM(G523:H528)</f>
        <v>6364017</v>
      </c>
      <c r="H529" s="281"/>
      <c r="I529" s="281">
        <f>SUM(I523:J528)</f>
        <v>52660259</v>
      </c>
      <c r="J529" s="281"/>
    </row>
    <row r="530" spans="1:10" ht="18" thickTop="1">
      <c r="A530" s="67">
        <v>27</v>
      </c>
      <c r="B530" s="61" t="s">
        <v>733</v>
      </c>
      <c r="C530" s="59"/>
      <c r="D530" s="59"/>
      <c r="E530" s="59"/>
      <c r="G530" s="275" t="s">
        <v>934</v>
      </c>
      <c r="H530" s="275"/>
      <c r="I530" s="275" t="s">
        <v>936</v>
      </c>
      <c r="J530" s="275"/>
    </row>
    <row r="531" spans="1:10">
      <c r="B531" s="62" t="s">
        <v>559</v>
      </c>
      <c r="G531" s="266"/>
      <c r="H531" s="266"/>
      <c r="I531" s="266"/>
      <c r="J531" s="266"/>
    </row>
    <row r="532" spans="1:10">
      <c r="B532" s="62" t="s">
        <v>710</v>
      </c>
      <c r="G532" s="266">
        <v>179651128</v>
      </c>
      <c r="H532" s="266"/>
      <c r="I532" s="266">
        <v>575032070</v>
      </c>
      <c r="J532" s="266"/>
    </row>
    <row r="533" spans="1:10">
      <c r="B533" s="62" t="s">
        <v>560</v>
      </c>
      <c r="G533" s="266"/>
      <c r="H533" s="266"/>
      <c r="I533" s="266">
        <v>22848419</v>
      </c>
      <c r="J533" s="266"/>
    </row>
    <row r="534" spans="1:10">
      <c r="B534" s="62" t="s">
        <v>561</v>
      </c>
      <c r="G534" s="266">
        <v>89961643</v>
      </c>
      <c r="H534" s="266"/>
      <c r="I534" s="266">
        <v>86756163</v>
      </c>
      <c r="J534" s="266"/>
    </row>
    <row r="535" spans="1:10">
      <c r="B535" s="63" t="s">
        <v>805</v>
      </c>
      <c r="G535" s="266"/>
      <c r="H535" s="266"/>
      <c r="I535" s="282"/>
      <c r="J535" s="282"/>
    </row>
    <row r="536" spans="1:10" ht="18" thickBot="1">
      <c r="B536" s="273" t="s">
        <v>596</v>
      </c>
      <c r="C536" s="273"/>
      <c r="D536" s="273"/>
      <c r="E536" s="273"/>
      <c r="G536" s="281">
        <f>SUM(G531:H535)</f>
        <v>269612771</v>
      </c>
      <c r="H536" s="281"/>
      <c r="I536" s="281">
        <f>SUM(I531:J535)</f>
        <v>684636652</v>
      </c>
      <c r="J536" s="281"/>
    </row>
    <row r="537" spans="1:10" ht="24" customHeight="1" thickTop="1">
      <c r="A537" s="67">
        <v>28</v>
      </c>
      <c r="B537" s="64" t="s">
        <v>563</v>
      </c>
      <c r="C537" s="59"/>
      <c r="D537" s="59"/>
      <c r="E537" s="59"/>
      <c r="G537" s="275" t="s">
        <v>934</v>
      </c>
      <c r="H537" s="275"/>
      <c r="I537" s="275" t="s">
        <v>936</v>
      </c>
      <c r="J537" s="275"/>
    </row>
    <row r="538" spans="1:10" ht="17.25">
      <c r="B538" s="64" t="s">
        <v>564</v>
      </c>
      <c r="G538" s="69"/>
      <c r="H538" s="69"/>
    </row>
    <row r="539" spans="1:10" ht="17.25">
      <c r="B539" s="64" t="s">
        <v>565</v>
      </c>
      <c r="G539" s="265">
        <f>KQSXKD!E25</f>
        <v>-2300212876</v>
      </c>
      <c r="H539" s="265"/>
      <c r="I539" s="265">
        <f>KQSXKD!I25</f>
        <v>-3649021963</v>
      </c>
      <c r="J539" s="265"/>
    </row>
    <row r="540" spans="1:10" ht="17.25">
      <c r="B540" s="64" t="s">
        <v>407</v>
      </c>
      <c r="G540" s="265"/>
      <c r="H540" s="265"/>
    </row>
    <row r="541" spans="1:10" ht="17.25">
      <c r="B541" s="64" t="s">
        <v>408</v>
      </c>
      <c r="G541" s="264"/>
      <c r="H541" s="264"/>
      <c r="I541" s="264"/>
      <c r="J541" s="264"/>
    </row>
    <row r="542" spans="1:10" ht="17.25">
      <c r="B542" s="64" t="s">
        <v>409</v>
      </c>
      <c r="G542" s="265"/>
      <c r="H542" s="265"/>
      <c r="I542" s="265"/>
      <c r="J542" s="265"/>
    </row>
    <row r="543" spans="1:10" ht="17.25">
      <c r="B543" s="64" t="s">
        <v>441</v>
      </c>
      <c r="G543" s="264"/>
      <c r="H543" s="264"/>
      <c r="I543" s="264"/>
      <c r="J543" s="264"/>
    </row>
    <row r="544" spans="1:10" ht="17.25">
      <c r="B544" s="64" t="s">
        <v>806</v>
      </c>
      <c r="G544" s="265">
        <f>G539+G540-G542</f>
        <v>-2300212876</v>
      </c>
      <c r="H544" s="265"/>
      <c r="I544" s="265">
        <f>I539+I540-I542</f>
        <v>-3649021963</v>
      </c>
      <c r="J544" s="265"/>
    </row>
    <row r="545" spans="1:10" ht="17.25">
      <c r="B545" s="64" t="s">
        <v>566</v>
      </c>
      <c r="G545" s="265"/>
      <c r="H545" s="265"/>
      <c r="I545" s="265"/>
      <c r="J545" s="265"/>
    </row>
    <row r="546" spans="1:10" ht="17.25">
      <c r="A546" s="67"/>
      <c r="B546" s="279" t="s">
        <v>807</v>
      </c>
      <c r="C546" s="279"/>
      <c r="D546" s="279"/>
      <c r="E546" s="279"/>
      <c r="F546" s="279"/>
      <c r="G546" s="280"/>
      <c r="H546" s="280"/>
      <c r="I546" s="280"/>
      <c r="J546" s="280"/>
    </row>
    <row r="547" spans="1:10" ht="17.25">
      <c r="B547" s="61" t="s">
        <v>567</v>
      </c>
      <c r="G547" s="265">
        <f>G544-G545</f>
        <v>-2300212876</v>
      </c>
      <c r="H547" s="265"/>
      <c r="I547" s="265">
        <f>I544-I545</f>
        <v>-3649021963</v>
      </c>
      <c r="J547" s="265"/>
    </row>
    <row r="548" spans="1:10" ht="17.25">
      <c r="B548" s="161" t="s">
        <v>590</v>
      </c>
    </row>
    <row r="549" spans="1:10">
      <c r="B549" s="62" t="s">
        <v>442</v>
      </c>
    </row>
    <row r="550" spans="1:10">
      <c r="B550" s="62" t="s">
        <v>443</v>
      </c>
    </row>
    <row r="551" spans="1:10">
      <c r="B551" s="62" t="s">
        <v>444</v>
      </c>
    </row>
    <row r="552" spans="1:10">
      <c r="B552" s="62" t="s">
        <v>445</v>
      </c>
    </row>
    <row r="553" spans="1:10" ht="21" customHeight="1">
      <c r="A553" s="67">
        <v>29</v>
      </c>
      <c r="B553" s="231" t="s">
        <v>894</v>
      </c>
      <c r="G553" s="275" t="s">
        <v>937</v>
      </c>
      <c r="H553" s="275"/>
      <c r="I553" s="275"/>
      <c r="J553" s="275"/>
    </row>
    <row r="554" spans="1:10" ht="17.25">
      <c r="A554" s="94">
        <v>1</v>
      </c>
      <c r="B554" s="231" t="s">
        <v>895</v>
      </c>
      <c r="G554" s="265">
        <f>-25133120090</f>
        <v>-25133120090</v>
      </c>
      <c r="H554" s="265"/>
    </row>
    <row r="555" spans="1:10" ht="17.25">
      <c r="A555" s="94">
        <v>2</v>
      </c>
      <c r="B555" s="231" t="s">
        <v>896</v>
      </c>
      <c r="G555" s="265">
        <f>KQSXKD!D28</f>
        <v>-780454567</v>
      </c>
      <c r="H555" s="265"/>
    </row>
    <row r="556" spans="1:10" ht="17.25">
      <c r="A556" s="94">
        <v>3</v>
      </c>
      <c r="B556" s="241" t="s">
        <v>938</v>
      </c>
      <c r="G556" s="265">
        <f>G547</f>
        <v>-2300212876</v>
      </c>
      <c r="H556" s="265"/>
    </row>
    <row r="557" spans="1:10" ht="17.25">
      <c r="A557" s="94">
        <v>4</v>
      </c>
      <c r="B557" s="242" t="s">
        <v>939</v>
      </c>
      <c r="G557" s="265">
        <f>G554+G555+G556</f>
        <v>-28213787533</v>
      </c>
      <c r="H557" s="265"/>
    </row>
    <row r="558" spans="1:10" ht="17.25">
      <c r="B558" s="61" t="s">
        <v>455</v>
      </c>
      <c r="G558" s="265">
        <f>SUM(G559:H559)</f>
        <v>0</v>
      </c>
      <c r="H558" s="265"/>
    </row>
    <row r="559" spans="1:10">
      <c r="B559" s="62" t="s">
        <v>456</v>
      </c>
      <c r="G559" s="264"/>
      <c r="H559" s="264"/>
    </row>
    <row r="560" spans="1:10" ht="17.25">
      <c r="B560" s="61" t="s">
        <v>717</v>
      </c>
      <c r="G560" s="265">
        <f>SUM(G561:G563)</f>
        <v>0</v>
      </c>
      <c r="H560" s="265"/>
    </row>
    <row r="561" spans="1:10">
      <c r="B561" s="70" t="s">
        <v>752</v>
      </c>
      <c r="G561" s="264"/>
      <c r="H561" s="264"/>
    </row>
    <row r="562" spans="1:10">
      <c r="B562" s="70" t="s">
        <v>753</v>
      </c>
      <c r="G562" s="264"/>
      <c r="H562" s="264"/>
    </row>
    <row r="563" spans="1:10">
      <c r="B563" s="70" t="s">
        <v>754</v>
      </c>
      <c r="G563" s="264"/>
      <c r="H563" s="264"/>
    </row>
    <row r="564" spans="1:10" ht="17.25">
      <c r="B564" s="244" t="s">
        <v>940</v>
      </c>
      <c r="G564" s="265">
        <f>G557-G558-G559-G560</f>
        <v>-28213787533</v>
      </c>
      <c r="H564" s="265"/>
    </row>
    <row r="565" spans="1:10" ht="17.25">
      <c r="A565" s="67">
        <v>30</v>
      </c>
      <c r="B565" s="61" t="s">
        <v>457</v>
      </c>
      <c r="G565" s="275" t="s">
        <v>934</v>
      </c>
      <c r="H565" s="275"/>
      <c r="I565" s="275" t="s">
        <v>936</v>
      </c>
      <c r="J565" s="275"/>
    </row>
    <row r="566" spans="1:10">
      <c r="B566" s="62" t="s">
        <v>458</v>
      </c>
      <c r="G566" s="264">
        <f>G547</f>
        <v>-2300212876</v>
      </c>
      <c r="H566" s="264"/>
      <c r="I566" s="264">
        <f>I547</f>
        <v>-3649021963</v>
      </c>
      <c r="J566" s="264"/>
    </row>
    <row r="567" spans="1:10">
      <c r="B567" s="62" t="s">
        <v>459</v>
      </c>
      <c r="G567" s="264">
        <v>2748270</v>
      </c>
      <c r="H567" s="264"/>
      <c r="I567" s="264">
        <v>2748270</v>
      </c>
      <c r="J567" s="264"/>
    </row>
    <row r="568" spans="1:10">
      <c r="B568" s="62" t="s">
        <v>460</v>
      </c>
      <c r="G568" s="264">
        <f>G566/G567</f>
        <v>-836.9675745105103</v>
      </c>
      <c r="H568" s="264"/>
      <c r="I568" s="264">
        <f>I566/I567</f>
        <v>-1327.7523543902164</v>
      </c>
      <c r="J568" s="264"/>
    </row>
    <row r="569" spans="1:10" ht="22.5" customHeight="1">
      <c r="A569" s="67">
        <v>31</v>
      </c>
      <c r="B569" s="61" t="s">
        <v>808</v>
      </c>
      <c r="C569" s="59"/>
      <c r="D569" s="59"/>
      <c r="E569" s="59"/>
      <c r="F569" s="59"/>
      <c r="G569" s="275" t="s">
        <v>934</v>
      </c>
      <c r="H569" s="275"/>
      <c r="I569" s="275" t="s">
        <v>936</v>
      </c>
      <c r="J569" s="275"/>
    </row>
    <row r="570" spans="1:10">
      <c r="B570" s="62" t="s">
        <v>809</v>
      </c>
      <c r="G570" s="264">
        <v>3978618334</v>
      </c>
      <c r="H570" s="264"/>
      <c r="I570" s="264">
        <v>6267997233</v>
      </c>
      <c r="J570" s="264"/>
    </row>
    <row r="571" spans="1:10">
      <c r="B571" s="62" t="s">
        <v>810</v>
      </c>
      <c r="G571" s="264">
        <f>271080432+88521491+232815836</f>
        <v>592417759</v>
      </c>
      <c r="H571" s="264"/>
      <c r="I571" s="264">
        <f>373677491+125933334+205406212</f>
        <v>705017037</v>
      </c>
      <c r="J571" s="264"/>
    </row>
    <row r="572" spans="1:10">
      <c r="B572" s="62" t="s">
        <v>811</v>
      </c>
      <c r="G572" s="264">
        <f>507876381+41826015</f>
        <v>549702396</v>
      </c>
      <c r="H572" s="264"/>
      <c r="I572" s="264">
        <f>565558577+41746868</f>
        <v>607305445</v>
      </c>
      <c r="J572" s="264"/>
    </row>
    <row r="573" spans="1:10">
      <c r="B573" s="62" t="s">
        <v>812</v>
      </c>
      <c r="G573" s="264">
        <f>304354775+80075747</f>
        <v>384430522</v>
      </c>
      <c r="H573" s="264"/>
      <c r="I573" s="264">
        <f>245494440+41918791</f>
        <v>287413231</v>
      </c>
      <c r="J573" s="264"/>
    </row>
    <row r="574" spans="1:10">
      <c r="B574" s="62" t="s">
        <v>813</v>
      </c>
      <c r="G574" s="264">
        <f>(1477836052-507876381-304354775)+(131611491-88521491)+(353578885-232815836-80075747-41826015)</f>
        <v>707556183</v>
      </c>
      <c r="H574" s="264"/>
      <c r="I574" s="264">
        <f>(1809002249+202503210+2185519503)-I571-I572-I573</f>
        <v>2597289249</v>
      </c>
      <c r="J574" s="264"/>
    </row>
    <row r="575" spans="1:10" ht="18" thickBot="1">
      <c r="B575" s="273" t="s">
        <v>596</v>
      </c>
      <c r="C575" s="273"/>
      <c r="D575" s="273"/>
      <c r="E575" s="273"/>
      <c r="G575" s="274">
        <f>SUM(G570:H574)</f>
        <v>6212725194</v>
      </c>
      <c r="H575" s="274"/>
      <c r="I575" s="274">
        <f>SUM(I570:J574)</f>
        <v>10465022195</v>
      </c>
      <c r="J575" s="274"/>
    </row>
    <row r="576" spans="1:10" s="148" customFormat="1" ht="17.25" thickTop="1">
      <c r="A576" s="234"/>
      <c r="B576" s="154"/>
      <c r="C576" s="154"/>
      <c r="D576" s="154"/>
      <c r="E576" s="154"/>
      <c r="G576" s="235"/>
      <c r="H576" s="235"/>
      <c r="I576" s="235"/>
      <c r="J576" s="235"/>
    </row>
    <row r="577" spans="1:10" ht="23.25" customHeight="1">
      <c r="A577" s="236" t="s">
        <v>814</v>
      </c>
      <c r="B577" s="61" t="s">
        <v>815</v>
      </c>
      <c r="C577" s="59"/>
    </row>
    <row r="578" spans="1:10" ht="24.75" customHeight="1">
      <c r="A578" s="67">
        <v>32</v>
      </c>
      <c r="B578" s="62" t="s">
        <v>919</v>
      </c>
      <c r="H578" s="60"/>
    </row>
    <row r="579" spans="1:10">
      <c r="A579" s="68"/>
      <c r="B579" s="62" t="s">
        <v>946</v>
      </c>
    </row>
    <row r="580" spans="1:10">
      <c r="A580" s="68"/>
      <c r="B580" s="62"/>
      <c r="G580" s="277" t="s">
        <v>947</v>
      </c>
      <c r="H580" s="277"/>
      <c r="I580" s="277"/>
      <c r="J580" s="277"/>
    </row>
    <row r="581" spans="1:10" ht="17.25">
      <c r="A581" s="68"/>
      <c r="B581" s="61" t="s">
        <v>829</v>
      </c>
      <c r="E581" s="59" t="s">
        <v>830</v>
      </c>
      <c r="G581" s="278" t="s">
        <v>831</v>
      </c>
      <c r="H581" s="278"/>
      <c r="I581" s="278"/>
      <c r="J581" s="278"/>
    </row>
    <row r="582" spans="1:10">
      <c r="A582" s="68"/>
      <c r="B582" s="62" t="s">
        <v>832</v>
      </c>
      <c r="E582" s="62" t="s">
        <v>833</v>
      </c>
      <c r="G582" s="276" t="s">
        <v>834</v>
      </c>
      <c r="H582" s="276"/>
      <c r="I582" s="276"/>
      <c r="J582" s="276"/>
    </row>
    <row r="583" spans="1:10">
      <c r="A583" s="68"/>
      <c r="B583" s="62"/>
    </row>
    <row r="584" spans="1:10">
      <c r="A584" s="68"/>
      <c r="B584" s="62"/>
    </row>
    <row r="585" spans="1:10">
      <c r="A585" s="68"/>
      <c r="B585" s="62"/>
    </row>
    <row r="586" spans="1:10">
      <c r="A586" s="68"/>
      <c r="B586" s="62"/>
    </row>
    <row r="587" spans="1:10" s="60" customFormat="1" ht="15.75">
      <c r="A587" s="146"/>
      <c r="B587" s="70"/>
    </row>
    <row r="588" spans="1:10">
      <c r="B588" s="63"/>
    </row>
    <row r="589" spans="1:10">
      <c r="B589" s="63"/>
    </row>
    <row r="590" spans="1:10">
      <c r="B590" s="63"/>
    </row>
    <row r="591" spans="1:10">
      <c r="B591" s="63"/>
    </row>
    <row r="592" spans="1:10">
      <c r="B592" s="63"/>
    </row>
    <row r="593" spans="2:2">
      <c r="B593" s="63"/>
    </row>
  </sheetData>
  <mergeCells count="441">
    <mergeCell ref="B332:D332"/>
    <mergeCell ref="I342:J342"/>
    <mergeCell ref="B341:E341"/>
    <mergeCell ref="G341:H341"/>
    <mergeCell ref="I341:J341"/>
    <mergeCell ref="G342:H342"/>
    <mergeCell ref="A292:D292"/>
    <mergeCell ref="B242:E242"/>
    <mergeCell ref="A244:D244"/>
    <mergeCell ref="A245:D245"/>
    <mergeCell ref="B262:D262"/>
    <mergeCell ref="B328:D328"/>
    <mergeCell ref="B330:D330"/>
    <mergeCell ref="B331:D331"/>
    <mergeCell ref="I320:J320"/>
    <mergeCell ref="B322:D322"/>
    <mergeCell ref="B323:D323"/>
    <mergeCell ref="B327:D327"/>
    <mergeCell ref="I317:J317"/>
    <mergeCell ref="G242:H242"/>
    <mergeCell ref="I242:J242"/>
    <mergeCell ref="G314:H314"/>
    <mergeCell ref="A321:D321"/>
    <mergeCell ref="A270:D270"/>
    <mergeCell ref="I519:J519"/>
    <mergeCell ref="G521:H521"/>
    <mergeCell ref="G522:H522"/>
    <mergeCell ref="G526:H526"/>
    <mergeCell ref="G523:H523"/>
    <mergeCell ref="I517:J517"/>
    <mergeCell ref="B233:E233"/>
    <mergeCell ref="G233:H233"/>
    <mergeCell ref="I233:J233"/>
    <mergeCell ref="G503:H503"/>
    <mergeCell ref="I521:J521"/>
    <mergeCell ref="I515:J515"/>
    <mergeCell ref="I526:J526"/>
    <mergeCell ref="G383:H383"/>
    <mergeCell ref="G387:H387"/>
    <mergeCell ref="I524:J524"/>
    <mergeCell ref="G518:H518"/>
    <mergeCell ref="I518:J518"/>
    <mergeCell ref="G519:H519"/>
    <mergeCell ref="I520:J520"/>
    <mergeCell ref="B237:E237"/>
    <mergeCell ref="G237:H237"/>
    <mergeCell ref="B287:D287"/>
    <mergeCell ref="G343:H343"/>
    <mergeCell ref="G183:H183"/>
    <mergeCell ref="I183:J183"/>
    <mergeCell ref="G184:H184"/>
    <mergeCell ref="I188:J188"/>
    <mergeCell ref="G186:H186"/>
    <mergeCell ref="I186:J186"/>
    <mergeCell ref="I187:J187"/>
    <mergeCell ref="G188:H188"/>
    <mergeCell ref="G515:H515"/>
    <mergeCell ref="I204:J204"/>
    <mergeCell ref="G204:H204"/>
    <mergeCell ref="I343:J343"/>
    <mergeCell ref="G240:H240"/>
    <mergeCell ref="G228:H228"/>
    <mergeCell ref="I228:J228"/>
    <mergeCell ref="I231:J231"/>
    <mergeCell ref="G231:H231"/>
    <mergeCell ref="G208:H208"/>
    <mergeCell ref="I209:J209"/>
    <mergeCell ref="G211:H211"/>
    <mergeCell ref="I217:J217"/>
    <mergeCell ref="G216:H216"/>
    <mergeCell ref="I207:J207"/>
    <mergeCell ref="G207:H207"/>
    <mergeCell ref="B188:E188"/>
    <mergeCell ref="B195:E195"/>
    <mergeCell ref="I184:J184"/>
    <mergeCell ref="G185:H185"/>
    <mergeCell ref="I185:J185"/>
    <mergeCell ref="G187:H187"/>
    <mergeCell ref="G191:H191"/>
    <mergeCell ref="I191:J191"/>
    <mergeCell ref="I229:J229"/>
    <mergeCell ref="G229:H229"/>
    <mergeCell ref="I212:J212"/>
    <mergeCell ref="G196:H196"/>
    <mergeCell ref="I196:J196"/>
    <mergeCell ref="G195:H195"/>
    <mergeCell ref="I195:J195"/>
    <mergeCell ref="I199:J199"/>
    <mergeCell ref="I203:J203"/>
    <mergeCell ref="G197:H197"/>
    <mergeCell ref="G198:H198"/>
    <mergeCell ref="I197:J197"/>
    <mergeCell ref="I198:J198"/>
    <mergeCell ref="I200:J200"/>
    <mergeCell ref="G213:H213"/>
    <mergeCell ref="I213:J213"/>
    <mergeCell ref="I355:J355"/>
    <mergeCell ref="I375:J375"/>
    <mergeCell ref="B517:E517"/>
    <mergeCell ref="G517:H517"/>
    <mergeCell ref="I380:J380"/>
    <mergeCell ref="I381:J381"/>
    <mergeCell ref="G382:H382"/>
    <mergeCell ref="G378:H378"/>
    <mergeCell ref="G381:H381"/>
    <mergeCell ref="G384:H384"/>
    <mergeCell ref="I356:J356"/>
    <mergeCell ref="I362:J362"/>
    <mergeCell ref="I360:J360"/>
    <mergeCell ref="I359:J359"/>
    <mergeCell ref="I357:J357"/>
    <mergeCell ref="I379:J379"/>
    <mergeCell ref="I378:J378"/>
    <mergeCell ref="I376:J376"/>
    <mergeCell ref="I377:J377"/>
    <mergeCell ref="I370:J370"/>
    <mergeCell ref="I365:J365"/>
    <mergeCell ref="I366:J366"/>
    <mergeCell ref="I368:J368"/>
    <mergeCell ref="G504:H504"/>
    <mergeCell ref="B521:E521"/>
    <mergeCell ref="G520:H520"/>
    <mergeCell ref="G354:H354"/>
    <mergeCell ref="G355:H355"/>
    <mergeCell ref="G379:H379"/>
    <mergeCell ref="B357:D357"/>
    <mergeCell ref="G358:H358"/>
    <mergeCell ref="G365:H365"/>
    <mergeCell ref="B370:D370"/>
    <mergeCell ref="G370:H370"/>
    <mergeCell ref="G356:H356"/>
    <mergeCell ref="G367:H367"/>
    <mergeCell ref="G360:H360"/>
    <mergeCell ref="G359:H359"/>
    <mergeCell ref="G357:H357"/>
    <mergeCell ref="G380:H380"/>
    <mergeCell ref="G368:H368"/>
    <mergeCell ref="G375:H375"/>
    <mergeCell ref="G376:H376"/>
    <mergeCell ref="G366:H366"/>
    <mergeCell ref="G393:H393"/>
    <mergeCell ref="B402:E402"/>
    <mergeCell ref="G399:H399"/>
    <mergeCell ref="G466:H466"/>
    <mergeCell ref="I201:J201"/>
    <mergeCell ref="G202:H202"/>
    <mergeCell ref="I202:J202"/>
    <mergeCell ref="G199:H199"/>
    <mergeCell ref="G201:H201"/>
    <mergeCell ref="G203:H203"/>
    <mergeCell ref="G200:H200"/>
    <mergeCell ref="I232:J232"/>
    <mergeCell ref="I205:J205"/>
    <mergeCell ref="I206:J206"/>
    <mergeCell ref="G205:H205"/>
    <mergeCell ref="I218:J218"/>
    <mergeCell ref="G210:H210"/>
    <mergeCell ref="I214:J214"/>
    <mergeCell ref="G214:H214"/>
    <mergeCell ref="G209:H209"/>
    <mergeCell ref="I230:J230"/>
    <mergeCell ref="G230:H230"/>
    <mergeCell ref="G218:H218"/>
    <mergeCell ref="I211:J211"/>
    <mergeCell ref="I210:J210"/>
    <mergeCell ref="I237:J237"/>
    <mergeCell ref="G239:H239"/>
    <mergeCell ref="G238:H238"/>
    <mergeCell ref="I238:J238"/>
    <mergeCell ref="I314:J314"/>
    <mergeCell ref="B207:E207"/>
    <mergeCell ref="G206:H206"/>
    <mergeCell ref="G232:H232"/>
    <mergeCell ref="I208:J208"/>
    <mergeCell ref="I235:J235"/>
    <mergeCell ref="G234:H234"/>
    <mergeCell ref="I234:J234"/>
    <mergeCell ref="I216:J216"/>
    <mergeCell ref="G217:H217"/>
    <mergeCell ref="G215:H215"/>
    <mergeCell ref="I215:J215"/>
    <mergeCell ref="G212:H212"/>
    <mergeCell ref="G235:H235"/>
    <mergeCell ref="I239:J239"/>
    <mergeCell ref="G353:H353"/>
    <mergeCell ref="I353:J353"/>
    <mergeCell ref="I240:J240"/>
    <mergeCell ref="G241:H241"/>
    <mergeCell ref="I241:J241"/>
    <mergeCell ref="B333:D333"/>
    <mergeCell ref="B349:D349"/>
    <mergeCell ref="G349:H349"/>
    <mergeCell ref="I349:J349"/>
    <mergeCell ref="B335:D335"/>
    <mergeCell ref="G338:H338"/>
    <mergeCell ref="I338:J338"/>
    <mergeCell ref="G339:H339"/>
    <mergeCell ref="I339:J339"/>
    <mergeCell ref="G340:H340"/>
    <mergeCell ref="G317:H317"/>
    <mergeCell ref="B343:F344"/>
    <mergeCell ref="A271:D271"/>
    <mergeCell ref="A293:D293"/>
    <mergeCell ref="B309:D309"/>
    <mergeCell ref="A320:D320"/>
    <mergeCell ref="E320:F320"/>
    <mergeCell ref="G315:H315"/>
    <mergeCell ref="I315:J315"/>
    <mergeCell ref="I369:J369"/>
    <mergeCell ref="G369:H369"/>
    <mergeCell ref="I367:J367"/>
    <mergeCell ref="I382:J382"/>
    <mergeCell ref="I383:J383"/>
    <mergeCell ref="I384:J384"/>
    <mergeCell ref="B391:E391"/>
    <mergeCell ref="G391:H391"/>
    <mergeCell ref="I391:J391"/>
    <mergeCell ref="G385:H385"/>
    <mergeCell ref="I385:J385"/>
    <mergeCell ref="G386:H386"/>
    <mergeCell ref="I386:J386"/>
    <mergeCell ref="B385:E385"/>
    <mergeCell ref="I387:J387"/>
    <mergeCell ref="I389:J389"/>
    <mergeCell ref="I390:J390"/>
    <mergeCell ref="I388:J388"/>
    <mergeCell ref="G388:H388"/>
    <mergeCell ref="G377:H377"/>
    <mergeCell ref="I393:J393"/>
    <mergeCell ref="I392:J392"/>
    <mergeCell ref="G389:H389"/>
    <mergeCell ref="G390:H390"/>
    <mergeCell ref="G392:H392"/>
    <mergeCell ref="G398:H398"/>
    <mergeCell ref="I398:J398"/>
    <mergeCell ref="G397:H397"/>
    <mergeCell ref="I397:J397"/>
    <mergeCell ref="I394:J394"/>
    <mergeCell ref="G395:H395"/>
    <mergeCell ref="I395:J395"/>
    <mergeCell ref="G396:H396"/>
    <mergeCell ref="I396:J396"/>
    <mergeCell ref="G394:H394"/>
    <mergeCell ref="G472:H472"/>
    <mergeCell ref="I399:J399"/>
    <mergeCell ref="G400:H400"/>
    <mergeCell ref="I400:J400"/>
    <mergeCell ref="G401:H401"/>
    <mergeCell ref="I401:J401"/>
    <mergeCell ref="G402:H402"/>
    <mergeCell ref="I402:J402"/>
    <mergeCell ref="G403:H403"/>
    <mergeCell ref="I403:J403"/>
    <mergeCell ref="G409:H409"/>
    <mergeCell ref="I409:J409"/>
    <mergeCell ref="I419:J419"/>
    <mergeCell ref="I429:J429"/>
    <mergeCell ref="I458:J458"/>
    <mergeCell ref="I454:J454"/>
    <mergeCell ref="I455:J455"/>
    <mergeCell ref="I456:J456"/>
    <mergeCell ref="G460:H460"/>
    <mergeCell ref="I460:J460"/>
    <mergeCell ref="G404:H404"/>
    <mergeCell ref="I404:J404"/>
    <mergeCell ref="G405:H405"/>
    <mergeCell ref="I405:J405"/>
    <mergeCell ref="G406:H406"/>
    <mergeCell ref="I406:J406"/>
    <mergeCell ref="G407:H407"/>
    <mergeCell ref="I407:J407"/>
    <mergeCell ref="G408:H408"/>
    <mergeCell ref="I408:J408"/>
    <mergeCell ref="A412:B413"/>
    <mergeCell ref="C412:F412"/>
    <mergeCell ref="G412:J412"/>
    <mergeCell ref="C413:D413"/>
    <mergeCell ref="G413:H413"/>
    <mergeCell ref="B410:E410"/>
    <mergeCell ref="G410:H410"/>
    <mergeCell ref="I410:J410"/>
    <mergeCell ref="A414:B414"/>
    <mergeCell ref="A415:B415"/>
    <mergeCell ref="A416:B416"/>
    <mergeCell ref="G419:H419"/>
    <mergeCell ref="C415:D415"/>
    <mergeCell ref="G415:H415"/>
    <mergeCell ref="A438:B438"/>
    <mergeCell ref="A439:B439"/>
    <mergeCell ref="A440:B440"/>
    <mergeCell ref="A441:B441"/>
    <mergeCell ref="G429:H429"/>
    <mergeCell ref="A437:B437"/>
    <mergeCell ref="A446:B446"/>
    <mergeCell ref="A447:B447"/>
    <mergeCell ref="A448:B448"/>
    <mergeCell ref="A449:B449"/>
    <mergeCell ref="A442:B442"/>
    <mergeCell ref="A443:B443"/>
    <mergeCell ref="A444:B444"/>
    <mergeCell ref="A445:B445"/>
    <mergeCell ref="G458:H458"/>
    <mergeCell ref="B458:E458"/>
    <mergeCell ref="A450:B450"/>
    <mergeCell ref="A451:B451"/>
    <mergeCell ref="A452:B452"/>
    <mergeCell ref="A453:B453"/>
    <mergeCell ref="G454:H454"/>
    <mergeCell ref="G455:H455"/>
    <mergeCell ref="G456:H456"/>
    <mergeCell ref="I461:J461"/>
    <mergeCell ref="G462:H462"/>
    <mergeCell ref="I462:J462"/>
    <mergeCell ref="G492:H492"/>
    <mergeCell ref="G495:H495"/>
    <mergeCell ref="I492:J492"/>
    <mergeCell ref="G484:H484"/>
    <mergeCell ref="I484:J484"/>
    <mergeCell ref="G485:H485"/>
    <mergeCell ref="I485:J485"/>
    <mergeCell ref="G486:H486"/>
    <mergeCell ref="I486:J486"/>
    <mergeCell ref="G487:H487"/>
    <mergeCell ref="I487:J487"/>
    <mergeCell ref="G491:H491"/>
    <mergeCell ref="I491:J491"/>
    <mergeCell ref="G480:H480"/>
    <mergeCell ref="G481:H481"/>
    <mergeCell ref="I480:J480"/>
    <mergeCell ref="I481:J481"/>
    <mergeCell ref="I474:J474"/>
    <mergeCell ref="G475:H475"/>
    <mergeCell ref="G473:H473"/>
    <mergeCell ref="I473:J473"/>
    <mergeCell ref="B536:E536"/>
    <mergeCell ref="G524:H524"/>
    <mergeCell ref="B529:E529"/>
    <mergeCell ref="I529:J529"/>
    <mergeCell ref="G531:H531"/>
    <mergeCell ref="I532:J532"/>
    <mergeCell ref="I533:J533"/>
    <mergeCell ref="G533:H533"/>
    <mergeCell ref="I534:J534"/>
    <mergeCell ref="I527:J527"/>
    <mergeCell ref="G536:H536"/>
    <mergeCell ref="G535:H535"/>
    <mergeCell ref="G527:H527"/>
    <mergeCell ref="G534:H534"/>
    <mergeCell ref="G528:H528"/>
    <mergeCell ref="G530:H530"/>
    <mergeCell ref="I528:J528"/>
    <mergeCell ref="G529:H529"/>
    <mergeCell ref="I537:J537"/>
    <mergeCell ref="G537:H537"/>
    <mergeCell ref="G539:H539"/>
    <mergeCell ref="I525:J525"/>
    <mergeCell ref="G540:H540"/>
    <mergeCell ref="I539:J539"/>
    <mergeCell ref="G525:H525"/>
    <mergeCell ref="I531:J531"/>
    <mergeCell ref="I536:J536"/>
    <mergeCell ref="I530:J530"/>
    <mergeCell ref="I535:J535"/>
    <mergeCell ref="G543:H543"/>
    <mergeCell ref="I567:J567"/>
    <mergeCell ref="I568:J568"/>
    <mergeCell ref="I542:J542"/>
    <mergeCell ref="G541:H541"/>
    <mergeCell ref="G544:H544"/>
    <mergeCell ref="G546:H546"/>
    <mergeCell ref="G555:H555"/>
    <mergeCell ref="G553:H553"/>
    <mergeCell ref="G554:H554"/>
    <mergeCell ref="I565:J565"/>
    <mergeCell ref="I566:J566"/>
    <mergeCell ref="I546:J546"/>
    <mergeCell ref="I545:J545"/>
    <mergeCell ref="I544:J544"/>
    <mergeCell ref="I543:J543"/>
    <mergeCell ref="I541:J541"/>
    <mergeCell ref="G542:H542"/>
    <mergeCell ref="G545:H545"/>
    <mergeCell ref="B575:E575"/>
    <mergeCell ref="G571:H571"/>
    <mergeCell ref="G575:H575"/>
    <mergeCell ref="G573:H573"/>
    <mergeCell ref="G572:H572"/>
    <mergeCell ref="B546:F546"/>
    <mergeCell ref="G547:H547"/>
    <mergeCell ref="G557:H557"/>
    <mergeCell ref="G560:H560"/>
    <mergeCell ref="G559:H559"/>
    <mergeCell ref="G570:H570"/>
    <mergeCell ref="G568:H568"/>
    <mergeCell ref="G582:J582"/>
    <mergeCell ref="G580:J580"/>
    <mergeCell ref="G581:J581"/>
    <mergeCell ref="G574:H574"/>
    <mergeCell ref="I574:J574"/>
    <mergeCell ref="I575:J575"/>
    <mergeCell ref="I571:J571"/>
    <mergeCell ref="I570:J570"/>
    <mergeCell ref="I573:J573"/>
    <mergeCell ref="I572:J572"/>
    <mergeCell ref="I569:J569"/>
    <mergeCell ref="I547:J547"/>
    <mergeCell ref="G569:H569"/>
    <mergeCell ref="G561:H561"/>
    <mergeCell ref="G562:H562"/>
    <mergeCell ref="G558:H558"/>
    <mergeCell ref="G564:H564"/>
    <mergeCell ref="G565:H565"/>
    <mergeCell ref="G566:H566"/>
    <mergeCell ref="G567:H567"/>
    <mergeCell ref="G563:H563"/>
    <mergeCell ref="I553:J553"/>
    <mergeCell ref="G556:H556"/>
    <mergeCell ref="I475:J475"/>
    <mergeCell ref="G474:H474"/>
    <mergeCell ref="G532:H532"/>
    <mergeCell ref="A5:H5"/>
    <mergeCell ref="A6:H6"/>
    <mergeCell ref="G363:H363"/>
    <mergeCell ref="G364:H364"/>
    <mergeCell ref="I364:J364"/>
    <mergeCell ref="I363:J363"/>
    <mergeCell ref="I354:J354"/>
    <mergeCell ref="G362:H362"/>
    <mergeCell ref="I361:J361"/>
    <mergeCell ref="I340:J340"/>
    <mergeCell ref="I358:J358"/>
    <mergeCell ref="B503:E503"/>
    <mergeCell ref="I495:J495"/>
    <mergeCell ref="I503:J503"/>
    <mergeCell ref="I504:J504"/>
    <mergeCell ref="I523:J523"/>
    <mergeCell ref="I522:J522"/>
    <mergeCell ref="G512:H512"/>
    <mergeCell ref="I512:J512"/>
    <mergeCell ref="I472:J472"/>
    <mergeCell ref="G461:H461"/>
  </mergeCells>
  <phoneticPr fontId="6" type="noConversion"/>
  <printOptions horizontalCentered="1"/>
  <pageMargins left="0.5" right="0.5" top="0.75" bottom="0.5" header="0" footer="0"/>
  <pageSetup paperSize="9" scale="85" orientation="portrait" r:id="rId1"/>
  <headerFooter alignWithMargins="0">
    <oddFooter>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5" sqref="G15"/>
    </sheetView>
  </sheetViews>
  <sheetFormatPr defaultRowHeight="12.75"/>
  <cols>
    <col min="7" max="7" width="11.5703125" bestFit="1" customWidth="1"/>
  </cols>
  <sheetData/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2" sqref="F32"/>
    </sheetView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muc luc</vt:lpstr>
      <vt:lpstr>CDKT</vt:lpstr>
      <vt:lpstr>KQSXKD</vt:lpstr>
      <vt:lpstr>LCTT</vt:lpstr>
      <vt:lpstr>TMBC</vt:lpstr>
      <vt:lpstr>Sheet1</vt:lpstr>
      <vt:lpstr>Sheet2</vt:lpstr>
      <vt:lpstr>CDKT!Print_Titles</vt:lpstr>
      <vt:lpstr>KQSXKD!Print_Titles</vt:lpstr>
      <vt:lpstr>TMBC!Print_Titles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tonghop</cp:lastModifiedBy>
  <cp:lastPrinted>2013-07-16T06:40:00Z</cp:lastPrinted>
  <dcterms:created xsi:type="dcterms:W3CDTF">2007-04-01T20:29:02Z</dcterms:created>
  <dcterms:modified xsi:type="dcterms:W3CDTF">2013-07-16T06:40:20Z</dcterms:modified>
</cp:coreProperties>
</file>